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ate1904="1"/>
  <mc:AlternateContent xmlns:mc="http://schemas.openxmlformats.org/markup-compatibility/2006">
    <mc:Choice Requires="x15">
      <x15ac:absPath xmlns:x15ac="http://schemas.microsoft.com/office/spreadsheetml/2010/11/ac" url="C:\Users\LaureSoro\Downloads\"/>
    </mc:Choice>
  </mc:AlternateContent>
  <xr:revisionPtr revIDLastSave="0" documentId="13_ncr:1_{DE521C4D-A639-479E-BE68-1AF06D4ED553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Chaalis DPGF LOT 3 AGENCEMENT" sheetId="10" r:id="rId1"/>
  </sheets>
  <definedNames>
    <definedName name="_xlnm.Print_Area" localSheetId="0">'Chaalis DPGF LOT 3 AGENCEMENT'!$H$86:$S$86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67" i="10" l="1"/>
  <c r="O67" i="10" s="1"/>
  <c r="N66" i="10"/>
  <c r="O66" i="10" s="1"/>
  <c r="N44" i="10"/>
  <c r="O44" i="10" s="1"/>
  <c r="N76" i="10"/>
  <c r="O76" i="10" s="1"/>
  <c r="J74" i="10"/>
  <c r="N74" i="10" s="1"/>
  <c r="O74" i="10" s="1"/>
  <c r="N55" i="10"/>
  <c r="J33" i="10"/>
  <c r="N33" i="10" s="1"/>
  <c r="O33" i="10" s="1"/>
  <c r="J31" i="10"/>
  <c r="N31" i="10" s="1"/>
  <c r="O31" i="10" s="1"/>
  <c r="N36" i="10"/>
  <c r="O36" i="10" s="1"/>
  <c r="N23" i="10"/>
  <c r="O23" i="10" s="1"/>
  <c r="N81" i="10"/>
  <c r="O81" i="10" s="1"/>
  <c r="N80" i="10"/>
  <c r="O80" i="10" s="1"/>
  <c r="N79" i="10"/>
  <c r="O79" i="10" s="1"/>
  <c r="N78" i="10"/>
  <c r="O78" i="10" s="1"/>
  <c r="N77" i="10"/>
  <c r="O77" i="10" s="1"/>
  <c r="N73" i="10"/>
  <c r="O73" i="10" s="1"/>
  <c r="N72" i="10"/>
  <c r="O72" i="10" s="1"/>
  <c r="N71" i="10"/>
  <c r="O71" i="10" s="1"/>
  <c r="N70" i="10"/>
  <c r="O70" i="10" s="1"/>
  <c r="N65" i="10"/>
  <c r="O65" i="10" s="1"/>
  <c r="N64" i="10"/>
  <c r="O64" i="10" s="1"/>
  <c r="N63" i="10"/>
  <c r="O63" i="10" s="1"/>
  <c r="N62" i="10"/>
  <c r="O62" i="10" s="1"/>
  <c r="N61" i="10"/>
  <c r="O61" i="10" s="1"/>
  <c r="N60" i="10"/>
  <c r="O60" i="10" s="1"/>
  <c r="N59" i="10"/>
  <c r="O59" i="10" s="1"/>
  <c r="N58" i="10"/>
  <c r="O58" i="10" s="1"/>
  <c r="N57" i="10"/>
  <c r="O57" i="10" s="1"/>
  <c r="N56" i="10"/>
  <c r="O56" i="10" s="1"/>
  <c r="N54" i="10"/>
  <c r="O54" i="10" s="1"/>
  <c r="N52" i="10"/>
  <c r="O52" i="10" s="1"/>
  <c r="N51" i="10"/>
  <c r="O51" i="10" s="1"/>
  <c r="N50" i="10"/>
  <c r="O50" i="10" s="1"/>
  <c r="N49" i="10"/>
  <c r="O49" i="10" s="1"/>
  <c r="N48" i="10"/>
  <c r="O48" i="10" s="1"/>
  <c r="N47" i="10"/>
  <c r="O47" i="10" s="1"/>
  <c r="N46" i="10"/>
  <c r="O46" i="10" s="1"/>
  <c r="N45" i="10"/>
  <c r="O45" i="10" s="1"/>
  <c r="N43" i="10"/>
  <c r="O43" i="10" s="1"/>
  <c r="N42" i="10"/>
  <c r="O42" i="10" s="1"/>
  <c r="N41" i="10"/>
  <c r="O41" i="10" s="1"/>
  <c r="N40" i="10"/>
  <c r="O40" i="10" s="1"/>
  <c r="N39" i="10"/>
  <c r="O39" i="10" s="1"/>
  <c r="N38" i="10"/>
  <c r="O38" i="10" s="1"/>
  <c r="N37" i="10"/>
  <c r="O37" i="10" s="1"/>
  <c r="N35" i="10"/>
  <c r="O35" i="10" s="1"/>
  <c r="N34" i="10"/>
  <c r="O34" i="10" s="1"/>
  <c r="N32" i="10"/>
  <c r="O32" i="10" s="1"/>
  <c r="N29" i="10"/>
  <c r="O29" i="10" s="1"/>
  <c r="N28" i="10"/>
  <c r="O28" i="10" s="1"/>
  <c r="N27" i="10"/>
  <c r="O27" i="10" s="1"/>
  <c r="N26" i="10"/>
  <c r="O26" i="10" s="1"/>
  <c r="N25" i="10"/>
  <c r="O25" i="10" s="1"/>
  <c r="N24" i="10"/>
  <c r="O24" i="10" s="1"/>
  <c r="N21" i="10"/>
  <c r="O21" i="10" s="1"/>
  <c r="N20" i="10"/>
  <c r="O20" i="10" s="1"/>
  <c r="N19" i="10"/>
  <c r="O19" i="10" s="1"/>
  <c r="N18" i="10"/>
  <c r="O18" i="10" s="1"/>
  <c r="N17" i="10"/>
  <c r="O17" i="10" s="1"/>
  <c r="L3" i="10"/>
  <c r="N83" i="10" l="1"/>
  <c r="N85" i="10" s="1"/>
  <c r="O85" i="10" s="1"/>
  <c r="O55" i="10"/>
  <c r="O83" i="10" l="1"/>
</calcChain>
</file>

<file path=xl/sharedStrings.xml><?xml version="1.0" encoding="utf-8"?>
<sst xmlns="http://schemas.openxmlformats.org/spreadsheetml/2006/main" count="412" uniqueCount="266">
  <si>
    <t>Légende</t>
  </si>
  <si>
    <t>Phase DCE</t>
  </si>
  <si>
    <t>Institut de France</t>
  </si>
  <si>
    <t>En noir les généralités</t>
  </si>
  <si>
    <t>Surface d'exposition  :</t>
  </si>
  <si>
    <r>
      <t>m</t>
    </r>
    <r>
      <rPr>
        <b/>
        <sz val="8"/>
        <color theme="0" tint="-0.499984740745262"/>
        <rFont val="Verdana"/>
        <family val="2"/>
      </rPr>
      <t>2</t>
    </r>
  </si>
  <si>
    <t>En bleu les vitrines</t>
  </si>
  <si>
    <t xml:space="preserve"> Accueil RDC :</t>
  </si>
  <si>
    <t>60</t>
  </si>
  <si>
    <r>
      <t>m</t>
    </r>
    <r>
      <rPr>
        <sz val="8"/>
        <color theme="0" tint="-0.499984740745262"/>
        <rFont val="Verdana"/>
        <family val="2"/>
      </rPr>
      <t>2</t>
    </r>
  </si>
  <si>
    <t>Domaine de Chaalis</t>
  </si>
  <si>
    <t>en rouge les textiles rideaux</t>
  </si>
  <si>
    <t xml:space="preserve"> Salle des moines RDC :</t>
  </si>
  <si>
    <t>Mise à jour :</t>
  </si>
  <si>
    <t>en rose les moquettes</t>
  </si>
  <si>
    <t xml:space="preserve"> Galeries RDC et R+1 :</t>
  </si>
  <si>
    <t xml:space="preserve"> 12/07/2025</t>
  </si>
  <si>
    <t>en bleu foncé, les supports de graphisme</t>
  </si>
  <si>
    <t xml:space="preserve"> Salons RDC :</t>
  </si>
  <si>
    <t>370</t>
  </si>
  <si>
    <t>en orange la menuiserie</t>
  </si>
  <si>
    <t xml:space="preserve"> Cellules R+1 :</t>
  </si>
  <si>
    <t>330</t>
  </si>
  <si>
    <t>scénographie : vaste / graphisme : ping-pong / lumière : aura</t>
  </si>
  <si>
    <t>en violet, les modules ludiques</t>
  </si>
  <si>
    <t xml:space="preserve"> Appartements R+1 et cellules :</t>
  </si>
  <si>
    <t>300</t>
  </si>
  <si>
    <t>en vert le métal</t>
  </si>
  <si>
    <t xml:space="preserve"> Exposition temporaire R+1 :</t>
  </si>
  <si>
    <t xml:space="preserve"> Circulations restantes :</t>
  </si>
  <si>
    <t>250</t>
  </si>
  <si>
    <t>TOUS LES OUVRAGES CI-DESSOUS SONT À CHIFFRER POUR LA FOURNITURE, LA FABRICATION, LA LIVRAISON ET LA POSE AINSI QUE LA LIVRIASON DES SUPPORTS  À IMPRIMER AU LOT SIGNALÉTIQUE</t>
  </si>
  <si>
    <t>NOMENCLATURE</t>
  </si>
  <si>
    <t>N° Salle</t>
  </si>
  <si>
    <t>RUBRIQUE</t>
  </si>
  <si>
    <t>DESCRIPTIF</t>
  </si>
  <si>
    <t>QUANTITÉ</t>
  </si>
  <si>
    <t>UNITÉ</t>
  </si>
  <si>
    <t>PRIX U. HT</t>
  </si>
  <si>
    <t>HT</t>
  </si>
  <si>
    <t>TTC</t>
  </si>
  <si>
    <t>LOT 3</t>
  </si>
  <si>
    <t>Agencement scénographique - Généralités</t>
  </si>
  <si>
    <t>3.1</t>
  </si>
  <si>
    <t>Général</t>
  </si>
  <si>
    <t>Plan d'exécutions</t>
  </si>
  <si>
    <t>ens.</t>
  </si>
  <si>
    <t>3.2</t>
  </si>
  <si>
    <t>Prototypes et échantillons</t>
  </si>
  <si>
    <t>3.3</t>
  </si>
  <si>
    <t>Protection des sols ouvrages existants et tracés</t>
  </si>
  <si>
    <t>3.4</t>
  </si>
  <si>
    <t>Gestion de la base vie et nettoyage chantier</t>
  </si>
  <si>
    <t>3.5</t>
  </si>
  <si>
    <t>Dossier des ouvrages executés</t>
  </si>
  <si>
    <t>Stations pédagogiques</t>
  </si>
  <si>
    <t>4.1</t>
  </si>
  <si>
    <t>105</t>
  </si>
  <si>
    <t>INTÉGRATION REGLETTES LED</t>
  </si>
  <si>
    <t>reglette led du commerce</t>
  </si>
  <si>
    <t>1</t>
  </si>
  <si>
    <t>4.2</t>
  </si>
  <si>
    <t>STATION PÉDAGOGIQUE /  1. La vie au château</t>
  </si>
  <si>
    <t>1 mobilier sur roulette avec différents dispositf de jeux</t>
  </si>
  <si>
    <t>4.3</t>
  </si>
  <si>
    <t>STATION PÉDAGOGIQUE /  2. La sculpture</t>
  </si>
  <si>
    <t>4.4</t>
  </si>
  <si>
    <t>STATION PÉDAGOGIQUE /  3. Les animaux de Chaalis</t>
  </si>
  <si>
    <t>4.5</t>
  </si>
  <si>
    <t>202</t>
  </si>
  <si>
    <t>STATION PÉDAGOGIQUE /  4. Les trois facettes de NJA</t>
  </si>
  <si>
    <t>4.6</t>
  </si>
  <si>
    <t>222</t>
  </si>
  <si>
    <t>STATION PÉDAGOGIQUE /  5. Immersion dans les tableaux</t>
  </si>
  <si>
    <t>4.7</t>
  </si>
  <si>
    <t>208</t>
  </si>
  <si>
    <t>STATION PÉDAGOGIQUE /  6. La peinture</t>
  </si>
  <si>
    <t>Les cellules muséales</t>
  </si>
  <si>
    <t>5.1</t>
  </si>
  <si>
    <t>224-225-227-228-230-231-233-234</t>
  </si>
  <si>
    <t>PANNEAUX EN CP 18MM À FOURNIR pour impressions du LOT signalétique</t>
  </si>
  <si>
    <t>support menuisés en CP 18mm peints et vernis avec livraison à l'imprimeur pour les contenus graphiques, dimensions variables, pose à prévoir (5 en spare)</t>
  </si>
  <si>
    <t>U.</t>
  </si>
  <si>
    <t>5.2</t>
  </si>
  <si>
    <t>Idem</t>
  </si>
  <si>
    <t>SOCLE SYSTÈME AUTO-PORTANT POUR TEXTES DE SALLE</t>
  </si>
  <si>
    <t>support menuisés pour les contenus graphiques</t>
  </si>
  <si>
    <t>4</t>
  </si>
  <si>
    <t xml:space="preserve"> </t>
  </si>
  <si>
    <t>5.3</t>
  </si>
  <si>
    <t>SYSTÈME D’ACCROCHE AUX MURS POUR PANNEAUX SIGNALETIQUES ET POSE</t>
  </si>
  <si>
    <t>Crochets pour la fixations au murs des panneaux CP 18mm</t>
  </si>
  <si>
    <t>5.4</t>
  </si>
  <si>
    <t>232</t>
  </si>
  <si>
    <t>DISPOSITIF PARTICIPATIF ARDOISE MAGIQUE couloir Cellule Amic</t>
  </si>
  <si>
    <t>Ardoise magique du commerce avec stylet à fournir et cache menuisé, amovible pour la maintenance</t>
  </si>
  <si>
    <t>5.5</t>
  </si>
  <si>
    <t>230</t>
  </si>
  <si>
    <t xml:space="preserve">CONSTRUCTION ÉTAGÈRES NEUVES : MURALES POUR BUSTES </t>
  </si>
  <si>
    <t>Etagères menuisées CP bois, teintes, vernis ou huilé</t>
  </si>
  <si>
    <t>3</t>
  </si>
  <si>
    <t>5.6</t>
  </si>
  <si>
    <t>CONSTRUCTION ÉTAGÈRE NEUVE : MURALE POUR ŒUVRES RELIGIEUSES</t>
  </si>
  <si>
    <t>Etagère menuisées CP bois, teintes, vernis ou huilé</t>
  </si>
  <si>
    <t>5.7</t>
  </si>
  <si>
    <t>CONSTRUCTION ÉTAGÈRE NEUVE : MURALE INCLINÉE</t>
  </si>
  <si>
    <t>Etagère inclinée menuisée CP bois, teinte, vernis ou huilé</t>
  </si>
  <si>
    <t>5.8</t>
  </si>
  <si>
    <t>231</t>
  </si>
  <si>
    <t>CONSTRUCTION ÉTAGÈRE NEUVE : POSÉE SUR CHEMINÉE</t>
  </si>
  <si>
    <t xml:space="preserve">Etagère menuisée CP bois, teinte, vernis ou huilé avec cordelette </t>
  </si>
  <si>
    <t xml:space="preserve">5.9 </t>
  </si>
  <si>
    <t>231-234</t>
  </si>
  <si>
    <t>CONSTRUCTION SOCLES POUR BUSTES</t>
  </si>
  <si>
    <t>Socle menuisé peint</t>
  </si>
  <si>
    <t>7</t>
  </si>
  <si>
    <t>5.10</t>
  </si>
  <si>
    <t>225-230</t>
  </si>
  <si>
    <t>CONSTRUCTION SOCLES POUR CHAPITEAUX ET FAUTEUILS</t>
  </si>
  <si>
    <t>Socle menuisé laqués</t>
  </si>
  <si>
    <t>5.11</t>
  </si>
  <si>
    <t>225</t>
  </si>
  <si>
    <t>CONSTRUCTION VITRINE NEUVE CHASUBLE</t>
  </si>
  <si>
    <t>Vitrine Socle avec ouverture face avant</t>
  </si>
  <si>
    <t>5.12</t>
  </si>
  <si>
    <t>227-228-231</t>
  </si>
  <si>
    <t>CONSTRUCTION VITRINES TABLES NEUVES - PIEDS LOUIS XV</t>
  </si>
  <si>
    <t>Table neuve, plateau en CP, vitrine 5 faces et pied du commerce style Louis XV</t>
  </si>
  <si>
    <t>5.13</t>
  </si>
  <si>
    <t>233</t>
  </si>
  <si>
    <t>CONSTRUCTION VITRINE POUR MONTRES CHATELAINES</t>
  </si>
  <si>
    <t>Vitrine table menuisée  huilé et vernis avec fond carton neutre</t>
  </si>
  <si>
    <t>5.14</t>
  </si>
  <si>
    <t>CONSTRUCTION VITRINE CAPOT  POUR ŒUVRE RELIGIEUSES</t>
  </si>
  <si>
    <t>Vitrine table, capot 5 faces plexi, menuisée huilée et vernis avec fond carton neutre</t>
  </si>
  <si>
    <t>5.15</t>
  </si>
  <si>
    <t>CONSTRUCTION VITRINE MURALE NEUVE ET SOCLE - ROUSSEAUMANIA</t>
  </si>
  <si>
    <t>Capot 4 faces avec support vitrine en L et socle intérieur en MDF teinté dans la masse. Prévoir carton neutre</t>
  </si>
  <si>
    <t>5.16</t>
  </si>
  <si>
    <t>CONSTRUCTION SUR MEUBLE EXISTANT : PLATEAU SIMPLE</t>
  </si>
  <si>
    <t>Ajout d'un plateau en CP 18mm traité sur un meuble ancien avec mousse polyéthylène, plaque imprimée (lot graphisme)</t>
  </si>
  <si>
    <t>5.17</t>
  </si>
  <si>
    <t>224</t>
  </si>
  <si>
    <t>CONSTRUCTION SUR MEUBLE EXISTANT : PLATEAU RAINURÉ REPRODUCTIONS</t>
  </si>
  <si>
    <t>Ajout d'un plateau en CP 18mm traité sur un meuble ancien avec rainure pour la pose des cartels et repro (lot graphisme)</t>
  </si>
  <si>
    <t>5.18</t>
  </si>
  <si>
    <t>225-231</t>
  </si>
  <si>
    <t>CONSTRUCTION SUR MEUBLE EXISTANT :
VITRINE CAPOT 5 FACES AVEC BANDE DE CARTEL</t>
  </si>
  <si>
    <t>Ajout d'un plateau en CP 18mm traité sur un meuble ancien et d'une vitrine 5 faces</t>
  </si>
  <si>
    <t>5.19</t>
  </si>
  <si>
    <t>234</t>
  </si>
  <si>
    <t>CONSTRUCTION SUR MEUBLE EXISTANT :
VITRINE CAPOT 4 FACES AVEC BANDE DE CARTEL + SOCLET ESCALIER</t>
  </si>
  <si>
    <t>Ajout à un meuble ancien d'un plateau en CP 18mm, d'un capot 4 faces et d'un soclet intérieur en escalier</t>
  </si>
  <si>
    <t>5.20</t>
  </si>
  <si>
    <t>CONSTRUCTION VITRINE : TRANSFORMATION À PARTIR DE L’EXISTANT : LES CAISSES DE TRANSPORT</t>
  </si>
  <si>
    <t>Construction de 3 caissons vitrés à intégrer dans les boites de transports existantes. Caissons à fixer entre eux par des vis. Prévoir percements pour le passage de cable du Lot Éclairage et trappe technique.</t>
  </si>
  <si>
    <t>5.21</t>
  </si>
  <si>
    <t>CONSTRUCTION FONDS MENUISÉS POUR VITRINES SAINTE LUCIE</t>
  </si>
  <si>
    <t>Construction de caissons/ panneaux pour l'interieur d'une vitrine existante. Prendre en compte uniquement la construction menuisée, la reprise de la vitrine est comptée dans les vitrines existantes à modifier</t>
  </si>
  <si>
    <t>5.22</t>
  </si>
  <si>
    <t>228</t>
  </si>
  <si>
    <t>TRANSFORMATION À PARTIR DE L’EXISTANT : VITRINE M-1522</t>
  </si>
  <si>
    <t>Prendre en compte uniquement la partie menuiserie (étagère, trappe, et caches éclairage). La reprise de la vitrine est comptée dans les vitrines existantes à modifier ci-dessous.</t>
  </si>
  <si>
    <t>Les mobiliers scénographiques</t>
  </si>
  <si>
    <t>ASSISES VISITEURS</t>
  </si>
  <si>
    <t>assises complémentaires si nécessaire notamment proche des stations pédagogiques</t>
  </si>
  <si>
    <t>5</t>
  </si>
  <si>
    <t>5.23</t>
  </si>
  <si>
    <t>MOBILIERS FICHES</t>
  </si>
  <si>
    <t>Bac à fiche lésté (2 en spare)</t>
  </si>
  <si>
    <t>5.24</t>
  </si>
  <si>
    <t>GAINES MARBRE STABILISÉES</t>
  </si>
  <si>
    <t>reprendre fausses gaines en marbe, stabilisation et reprise patine</t>
  </si>
  <si>
    <t>10</t>
  </si>
  <si>
    <t>5.25</t>
  </si>
  <si>
    <t>109</t>
  </si>
  <si>
    <t xml:space="preserve">PODIUM BILLARD RDC </t>
  </si>
  <si>
    <t>socles menuisés recouverts de moquette</t>
  </si>
  <si>
    <t>6</t>
  </si>
  <si>
    <t>5.26</t>
  </si>
  <si>
    <t>110</t>
  </si>
  <si>
    <t xml:space="preserve">PODIUM GRAND SALON RDC </t>
  </si>
  <si>
    <t>socle menuisé  recouverts de moquette</t>
  </si>
  <si>
    <t>5.27</t>
  </si>
  <si>
    <t>PODIUM Cellule Rousseau R+1</t>
  </si>
  <si>
    <t>socle menuisé peint et vernis</t>
  </si>
  <si>
    <t>5.28</t>
  </si>
  <si>
    <t>107</t>
  </si>
  <si>
    <t>CONSOLIDATION PLAQUE BIBLIOTHÈQUE RDC</t>
  </si>
  <si>
    <t>Panneau MDF sur 2 équerres en métal fixées au mur</t>
  </si>
  <si>
    <t>5.29</t>
  </si>
  <si>
    <t>111</t>
  </si>
  <si>
    <t>SOCLE STATUE LA CHARITÉ RDC</t>
  </si>
  <si>
    <t>Socle menuisé avec ossature métal</t>
  </si>
  <si>
    <t>5.30</t>
  </si>
  <si>
    <t>236</t>
  </si>
  <si>
    <t>SOCLES DES STATUES  R+1</t>
  </si>
  <si>
    <t>5.31</t>
  </si>
  <si>
    <t>112</t>
  </si>
  <si>
    <t>CIMAISES DROITES SIMPLE FACE SALON ORIENTAL</t>
  </si>
  <si>
    <t>éléments menuisés</t>
  </si>
  <si>
    <t>4,08</t>
  </si>
  <si>
    <t>mL</t>
  </si>
  <si>
    <t>5.32</t>
  </si>
  <si>
    <t>CIMAISES INCLINÉS SIMPLE FACE H320cm SALON ORIENTAL</t>
  </si>
  <si>
    <t>19,21</t>
  </si>
  <si>
    <t>5.33</t>
  </si>
  <si>
    <t xml:space="preserve">PETITS SOCLETS </t>
  </si>
  <si>
    <t>provision de petits soclets 5 faces menuisées peints pour la composition de l'accrochage en vitrines ou dans la présentation des salles</t>
  </si>
  <si>
    <t>40</t>
  </si>
  <si>
    <t>5.34</t>
  </si>
  <si>
    <t>212</t>
  </si>
  <si>
    <t>SOCLE INCLINES ETAGERE</t>
  </si>
  <si>
    <t>fabrication d'un socle inclinée en bois sur tasseau existant</t>
  </si>
  <si>
    <t>Les mise à distances</t>
  </si>
  <si>
    <t>6.1</t>
  </si>
  <si>
    <t>MISE A DISTANCE du COMMERCE</t>
  </si>
  <si>
    <r>
      <t xml:space="preserve">compléments avec éléments de fixation pour les éléments graphiques - </t>
    </r>
    <r>
      <rPr>
        <b/>
        <sz val="10"/>
        <color rgb="FFFA8380"/>
        <rFont val="Verdana"/>
        <family val="2"/>
      </rPr>
      <t>hors LOT</t>
    </r>
    <r>
      <rPr>
        <sz val="10"/>
        <color indexed="13"/>
        <rFont val="Verdana"/>
        <family val="2"/>
      </rPr>
      <t xml:space="preserve"> achat en direct par le Domaine de Chaalis</t>
    </r>
  </si>
  <si>
    <t>6.2</t>
  </si>
  <si>
    <t>GARDE-CORPS EN FERRONERIE SUR MESURE : dessin droit</t>
  </si>
  <si>
    <t>Dimensions variable en ferronnerie</t>
  </si>
  <si>
    <t>6.3</t>
  </si>
  <si>
    <t>210-213</t>
  </si>
  <si>
    <t>GARDE-CORPS EN FERRONERIE SUR MESURE : dessin avec retour</t>
  </si>
  <si>
    <t>2</t>
  </si>
  <si>
    <t>6.4</t>
  </si>
  <si>
    <t>112-107</t>
  </si>
  <si>
    <t>GARDE-CORPS EN FERRONERIE SUR MESURE : dessin en "U"</t>
  </si>
  <si>
    <t>6.5</t>
  </si>
  <si>
    <t>211-214</t>
  </si>
  <si>
    <t>GARDE-CORPS EN FERRONERIE SUR MESURE : dessin en " L"</t>
  </si>
  <si>
    <t>6.6</t>
  </si>
  <si>
    <t>Système d'accorche aux garde-corps ferronerie, support des éléments graphiques</t>
  </si>
  <si>
    <t>Bague d'accoche en métal avec plat. Dont 4 en spare en plus</t>
  </si>
  <si>
    <t>Les Vitrines</t>
  </si>
  <si>
    <t>7.1</t>
  </si>
  <si>
    <t>221</t>
  </si>
  <si>
    <t>SUPPORT ŒUVRE RECTO/VERSO GALERIE 1er ÉTAGE ET MIROIR et SUPPORT LUMIERE</t>
  </si>
  <si>
    <t>structure avec vitrine et miroir avec support lumière</t>
  </si>
  <si>
    <t>7.2</t>
  </si>
  <si>
    <t>VITRINE Jean de Bologne</t>
  </si>
  <si>
    <t>socles et capot</t>
  </si>
  <si>
    <t>7.3</t>
  </si>
  <si>
    <t>MODIFICATIONS VITRINES COULOIR DES APPARTEMENTS DE NÉLIE avec système de fiches déportées et miroirs</t>
  </si>
  <si>
    <t>transformation armoires existantes avec intégration de caissons vitrines étanches éclairés, système de fiches déportées et miroirs découpés pour la mise en valeur d'œuvres</t>
  </si>
  <si>
    <t>7.4</t>
  </si>
  <si>
    <t>CREATION VITRINES COULOIR DES APPARTEMENTS DE NÉLIE avec système de fiches déportées et miroirs</t>
  </si>
  <si>
    <t>création 2 modules vitrines avec caissons étanches éclairés, système de fiches déportées et miroirs découpés pour la mise en valeur d'œuvres et fiches</t>
  </si>
  <si>
    <t>7.5</t>
  </si>
  <si>
    <t>103</t>
  </si>
  <si>
    <t>VITRINE À CRÉER DANS UNE ARMOIRE - ESCALIER EST RDC</t>
  </si>
  <si>
    <t>transformation d'une armoire existantes des collections avec intégration d'un caisson vitrine éclairé à l'intérieur</t>
  </si>
  <si>
    <t xml:space="preserve">  </t>
  </si>
  <si>
    <t>7.6</t>
  </si>
  <si>
    <t>102-103-110-105-228-234</t>
  </si>
  <si>
    <t>VITRINES À MODIFIER - REPRISES VITRINES EXISTANTES ( TISSU, SOCLAGE, FOND MENUISÉ, CARTON NEUTRE, ÉTANCHÉITÉ)</t>
  </si>
  <si>
    <t>Modifications variables suivant le desciptif, reprises tissu avec soclage, étanchéité, sans intervenir sur les fermetures ou stabilités… ( attention 2 pages du carnet graphique comprennent 2 vitrines)</t>
  </si>
  <si>
    <t>20</t>
  </si>
  <si>
    <t>22</t>
  </si>
  <si>
    <t>5.35</t>
  </si>
  <si>
    <t>101</t>
  </si>
  <si>
    <t>Socles menuisés avec ossature métal</t>
  </si>
  <si>
    <r>
      <t xml:space="preserve">SOCLES STATUES FLOREE ET HAMADRYADE RDC - </t>
    </r>
    <r>
      <rPr>
        <b/>
        <sz val="10"/>
        <color theme="9" tint="-0.249977111117893"/>
        <rFont val="Verdana"/>
        <family val="2"/>
      </rPr>
      <t>OPTION</t>
    </r>
  </si>
  <si>
    <t>Total Agencement scénographique sans option</t>
  </si>
  <si>
    <t>Total Agencement scénographique avec option</t>
  </si>
  <si>
    <r>
      <rPr>
        <b/>
        <sz val="18"/>
        <color rgb="FFFA8380"/>
        <rFont val="Verdana"/>
        <family val="2"/>
      </rPr>
      <t xml:space="preserve">DPGF </t>
    </r>
    <r>
      <rPr>
        <b/>
        <sz val="18"/>
        <color indexed="8"/>
        <rFont val="Verdana"/>
        <family val="2"/>
      </rPr>
      <t>LOT 3 AGENCEMENT SCÉNOGRAPHIQUE Marché n°M26/6-007 L3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</si>
</sst>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* #,##0.00\ &quot;€&quot;_-;\-* #,##0.00\ &quot;€&quot;_-;_-* &quot;-&quot;??\ &quot;€&quot;_-;_-@_-"/>
    <numFmt numFmtId="164" formatCode="_ * #,##0.00_)\ &quot;€&quot;_ ;_ * \(#,##0.00\)\ &quot;€&quot;_ ;_ * &quot;-&quot;??_)\ &quot;€&quot;_ ;_ @_ "/>
    <numFmt numFmtId="165" formatCode="#,##0&quot; €&quot;"/>
  </numFmts>
  <fonts count="39">
    <font>
      <sz val="10"/>
      <color indexed="8"/>
      <name val="Verdana"/>
    </font>
    <font>
      <b/>
      <sz val="18"/>
      <color indexed="8"/>
      <name val="Verdana"/>
      <family val="2"/>
    </font>
    <font>
      <b/>
      <sz val="10"/>
      <color indexed="8"/>
      <name val="Verdana"/>
      <family val="2"/>
    </font>
    <font>
      <sz val="12"/>
      <color indexed="8"/>
      <name val="Verdana"/>
      <family val="2"/>
    </font>
    <font>
      <sz val="12"/>
      <color indexed="13"/>
      <name val="Verdana"/>
      <family val="2"/>
    </font>
    <font>
      <b/>
      <sz val="12"/>
      <color indexed="14"/>
      <name val="Verdana"/>
      <family val="2"/>
    </font>
    <font>
      <b/>
      <sz val="14"/>
      <color indexed="8"/>
      <name val="Verdana"/>
      <family val="2"/>
    </font>
    <font>
      <sz val="10"/>
      <color indexed="13"/>
      <name val="Verdana"/>
      <family val="2"/>
    </font>
    <font>
      <sz val="8"/>
      <color indexed="17"/>
      <name val="Verdana"/>
      <family val="2"/>
    </font>
    <font>
      <sz val="10"/>
      <color indexed="8"/>
      <name val="Verdana"/>
      <family val="2"/>
    </font>
    <font>
      <sz val="8"/>
      <name val="Verdana"/>
      <family val="2"/>
    </font>
    <font>
      <b/>
      <sz val="12"/>
      <color theme="0" tint="-0.499984740745262"/>
      <name val="Verdana"/>
      <family val="2"/>
    </font>
    <font>
      <b/>
      <sz val="10"/>
      <color theme="0" tint="-0.499984740745262"/>
      <name val="Verdana"/>
      <family val="2"/>
    </font>
    <font>
      <sz val="12"/>
      <color theme="0" tint="-0.499984740745262"/>
      <name val="Verdana"/>
      <family val="2"/>
    </font>
    <font>
      <sz val="10"/>
      <color theme="0" tint="-0.499984740745262"/>
      <name val="Verdana"/>
      <family val="2"/>
    </font>
    <font>
      <sz val="10"/>
      <color rgb="FF7030A0"/>
      <name val="Verdana"/>
      <family val="2"/>
    </font>
    <font>
      <sz val="10"/>
      <color rgb="FF00B0F0"/>
      <name val="Verdana"/>
      <family val="2"/>
    </font>
    <font>
      <sz val="10"/>
      <color theme="5"/>
      <name val="Verdana"/>
      <family val="2"/>
    </font>
    <font>
      <b/>
      <sz val="8"/>
      <color theme="0" tint="-0.499984740745262"/>
      <name val="Verdana"/>
      <family val="2"/>
    </font>
    <font>
      <sz val="8"/>
      <color theme="0" tint="-0.499984740745262"/>
      <name val="Verdana"/>
      <family val="2"/>
    </font>
    <font>
      <b/>
      <sz val="22"/>
      <color indexed="12"/>
      <name val="Verdana"/>
      <family val="2"/>
    </font>
    <font>
      <b/>
      <sz val="24.2"/>
      <color indexed="8"/>
      <name val="Verdana"/>
      <family val="2"/>
    </font>
    <font>
      <sz val="11"/>
      <color theme="1"/>
      <name val="Helvetica Neue"/>
      <family val="2"/>
      <scheme val="minor"/>
    </font>
    <font>
      <sz val="10"/>
      <name val="Arial"/>
      <family val="2"/>
    </font>
    <font>
      <sz val="10"/>
      <color theme="1"/>
      <name val="Verdana"/>
      <family val="2"/>
    </font>
    <font>
      <sz val="10"/>
      <name val="Verdana"/>
      <family val="2"/>
    </font>
    <font>
      <sz val="10"/>
      <color theme="9" tint="-0.249977111117893"/>
      <name val="Verdana"/>
      <family val="2"/>
    </font>
    <font>
      <sz val="12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0"/>
      <name val="Verdana"/>
      <family val="2"/>
    </font>
    <font>
      <b/>
      <sz val="10"/>
      <color rgb="FFFA8380"/>
      <name val="Verdana"/>
      <family val="2"/>
    </font>
    <font>
      <sz val="10"/>
      <color indexed="8"/>
      <name val="Verdana"/>
      <family val="2"/>
    </font>
    <font>
      <sz val="10"/>
      <color theme="8"/>
      <name val="Verdana"/>
      <family val="2"/>
    </font>
    <font>
      <b/>
      <sz val="22"/>
      <color rgb="FFFA8380"/>
      <name val="Verdana"/>
      <family val="2"/>
    </font>
    <font>
      <sz val="10"/>
      <color rgb="FF0432FF"/>
      <name val="Verdana"/>
      <family val="2"/>
    </font>
    <font>
      <sz val="10"/>
      <color rgb="FF00B050"/>
      <name val="Verdana"/>
      <family val="2"/>
    </font>
    <font>
      <sz val="12"/>
      <color rgb="FF0432FF"/>
      <name val="Verdana"/>
      <family val="2"/>
    </font>
    <font>
      <b/>
      <sz val="18"/>
      <color rgb="FFFA8380"/>
      <name val="Verdana"/>
      <family val="2"/>
    </font>
    <font>
      <b/>
      <sz val="10"/>
      <color theme="9" tint="-0.249977111117893"/>
      <name val="Verdana"/>
      <family val="2"/>
    </font>
  </fonts>
  <fills count="5">
    <fill>
      <patternFill patternType="none"/>
    </fill>
    <fill>
      <patternFill patternType="gray125"/>
    </fill>
    <fill>
      <patternFill patternType="solid">
        <fgColor indexed="10"/>
        <bgColor auto="1"/>
      </patternFill>
    </fill>
    <fill>
      <patternFill patternType="solid">
        <fgColor rgb="FFFA8380"/>
        <bgColor indexed="64"/>
      </patternFill>
    </fill>
    <fill>
      <patternFill patternType="solid">
        <fgColor theme="1" tint="0.499984740745262"/>
        <bgColor indexed="64"/>
      </patternFill>
    </fill>
  </fills>
  <borders count="21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11"/>
      </left>
      <right style="thin">
        <color indexed="11"/>
      </right>
      <top style="thin">
        <color indexed="11"/>
      </top>
      <bottom style="thin">
        <color indexed="11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 applyNumberFormat="0" applyFill="0" applyBorder="0" applyProtection="0"/>
    <xf numFmtId="0" fontId="22" fillId="0" borderId="2"/>
    <xf numFmtId="44" fontId="22" fillId="0" borderId="2" applyFont="0" applyFill="0" applyBorder="0" applyAlignment="0" applyProtection="0"/>
    <xf numFmtId="0" fontId="23" fillId="0" borderId="2" applyNumberFormat="0" applyFill="0" applyBorder="0" applyProtection="0"/>
    <xf numFmtId="164" fontId="31" fillId="0" borderId="0" applyFont="0" applyFill="0" applyBorder="0" applyAlignment="0" applyProtection="0"/>
    <xf numFmtId="0" fontId="9" fillId="0" borderId="2" applyNumberFormat="0" applyFill="0" applyBorder="0" applyProtection="0"/>
  </cellStyleXfs>
  <cellXfs count="126">
    <xf numFmtId="0" fontId="0" fillId="0" borderId="0" xfId="0"/>
    <xf numFmtId="0" fontId="0" fillId="2" borderId="0" xfId="0" applyNumberFormat="1" applyFill="1"/>
    <xf numFmtId="0" fontId="0" fillId="0" borderId="1" xfId="0" applyNumberFormat="1" applyBorder="1"/>
    <xf numFmtId="0" fontId="0" fillId="2" borderId="2" xfId="0" applyFill="1" applyBorder="1" applyAlignment="1">
      <alignment vertical="center"/>
    </xf>
    <xf numFmtId="4" fontId="0" fillId="2" borderId="2" xfId="0" applyNumberFormat="1" applyFill="1" applyBorder="1"/>
    <xf numFmtId="14" fontId="3" fillId="2" borderId="2" xfId="0" applyNumberFormat="1" applyFont="1" applyFill="1" applyBorder="1" applyAlignment="1">
      <alignment horizontal="left" vertical="center"/>
    </xf>
    <xf numFmtId="4" fontId="3" fillId="2" borderId="2" xfId="0" applyNumberFormat="1" applyFont="1" applyFill="1" applyBorder="1" applyAlignment="1">
      <alignment vertical="center"/>
    </xf>
    <xf numFmtId="4" fontId="4" fillId="2" borderId="2" xfId="0" applyNumberFormat="1" applyFont="1" applyFill="1" applyBorder="1" applyAlignment="1">
      <alignment vertical="center"/>
    </xf>
    <xf numFmtId="3" fontId="0" fillId="2" borderId="3" xfId="0" applyNumberFormat="1" applyFill="1" applyBorder="1" applyAlignment="1">
      <alignment vertical="center" wrapText="1"/>
    </xf>
    <xf numFmtId="0" fontId="0" fillId="2" borderId="4" xfId="0" applyFill="1" applyBorder="1" applyAlignment="1">
      <alignment vertical="center" wrapText="1"/>
    </xf>
    <xf numFmtId="0" fontId="0" fillId="2" borderId="4" xfId="0" applyFill="1" applyBorder="1" applyAlignment="1">
      <alignment vertical="center"/>
    </xf>
    <xf numFmtId="0" fontId="0" fillId="2" borderId="5" xfId="0" applyFill="1" applyBorder="1" applyAlignment="1">
      <alignment vertical="center"/>
    </xf>
    <xf numFmtId="0" fontId="0" fillId="2" borderId="2" xfId="0" applyFill="1" applyBorder="1" applyAlignment="1">
      <alignment vertical="center" wrapText="1"/>
    </xf>
    <xf numFmtId="0" fontId="7" fillId="2" borderId="5" xfId="0" applyFont="1" applyFill="1" applyBorder="1" applyAlignment="1">
      <alignment vertical="center" wrapText="1"/>
    </xf>
    <xf numFmtId="49" fontId="6" fillId="2" borderId="2" xfId="0" applyNumberFormat="1" applyFont="1" applyFill="1" applyBorder="1" applyAlignment="1">
      <alignment horizontal="right" vertical="center"/>
    </xf>
    <xf numFmtId="0" fontId="2" fillId="2" borderId="2" xfId="0" applyFont="1" applyFill="1" applyBorder="1" applyAlignment="1">
      <alignment horizontal="right" vertical="center"/>
    </xf>
    <xf numFmtId="0" fontId="0" fillId="2" borderId="6" xfId="0" applyFill="1" applyBorder="1" applyAlignment="1">
      <alignment vertical="center"/>
    </xf>
    <xf numFmtId="0" fontId="0" fillId="0" borderId="2" xfId="0" applyNumberFormat="1" applyBorder="1"/>
    <xf numFmtId="49" fontId="1" fillId="2" borderId="2" xfId="0" applyNumberFormat="1" applyFont="1" applyFill="1" applyBorder="1"/>
    <xf numFmtId="14" fontId="0" fillId="2" borderId="2" xfId="0" applyNumberFormat="1" applyFill="1" applyBorder="1" applyAlignment="1">
      <alignment horizontal="left"/>
    </xf>
    <xf numFmtId="0" fontId="5" fillId="2" borderId="2" xfId="0" applyFont="1" applyFill="1" applyBorder="1"/>
    <xf numFmtId="49" fontId="6" fillId="3" borderId="2" xfId="0" applyNumberFormat="1" applyFont="1" applyFill="1" applyBorder="1" applyAlignment="1">
      <alignment horizontal="right" vertical="center"/>
    </xf>
    <xf numFmtId="0" fontId="0" fillId="3" borderId="2" xfId="0" applyFill="1" applyBorder="1" applyAlignment="1">
      <alignment vertical="center"/>
    </xf>
    <xf numFmtId="9" fontId="8" fillId="3" borderId="2" xfId="0" applyNumberFormat="1" applyFont="1" applyFill="1" applyBorder="1" applyAlignment="1">
      <alignment vertical="center"/>
    </xf>
    <xf numFmtId="165" fontId="6" fillId="3" borderId="2" xfId="0" applyNumberFormat="1" applyFont="1" applyFill="1" applyBorder="1" applyAlignment="1">
      <alignment vertical="center"/>
    </xf>
    <xf numFmtId="0" fontId="0" fillId="0" borderId="1" xfId="0" applyNumberFormat="1" applyBorder="1" applyAlignment="1">
      <alignment vertical="center"/>
    </xf>
    <xf numFmtId="0" fontId="14" fillId="2" borderId="11" xfId="0" applyFont="1" applyFill="1" applyBorder="1" applyAlignment="1">
      <alignment horizontal="left" vertical="center"/>
    </xf>
    <xf numFmtId="0" fontId="14" fillId="2" borderId="9" xfId="0" applyFont="1" applyFill="1" applyBorder="1" applyAlignment="1">
      <alignment horizontal="left" vertical="center"/>
    </xf>
    <xf numFmtId="3" fontId="9" fillId="2" borderId="3" xfId="0" applyNumberFormat="1" applyFont="1" applyFill="1" applyBorder="1" applyAlignment="1">
      <alignment vertical="center" wrapText="1"/>
    </xf>
    <xf numFmtId="0" fontId="2" fillId="2" borderId="2" xfId="0" applyFont="1" applyFill="1" applyBorder="1" applyAlignment="1">
      <alignment horizontal="right"/>
    </xf>
    <xf numFmtId="0" fontId="0" fillId="2" borderId="2" xfId="0" applyFill="1" applyBorder="1"/>
    <xf numFmtId="0" fontId="7" fillId="2" borderId="5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0" fontId="0" fillId="0" borderId="2" xfId="0" applyNumberFormat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9" fontId="8" fillId="3" borderId="2" xfId="0" applyNumberFormat="1" applyFont="1" applyFill="1" applyBorder="1" applyAlignment="1">
      <alignment horizontal="center" vertical="center"/>
    </xf>
    <xf numFmtId="49" fontId="7" fillId="0" borderId="3" xfId="0" applyNumberFormat="1" applyFont="1" applyFill="1" applyBorder="1" applyAlignment="1">
      <alignment horizontal="center" vertical="center" wrapText="1"/>
    </xf>
    <xf numFmtId="49" fontId="15" fillId="2" borderId="3" xfId="0" applyNumberFormat="1" applyFont="1" applyFill="1" applyBorder="1" applyAlignment="1">
      <alignment horizontal="left" vertical="center"/>
    </xf>
    <xf numFmtId="49" fontId="16" fillId="2" borderId="3" xfId="0" applyNumberFormat="1" applyFont="1" applyFill="1" applyBorder="1" applyAlignment="1">
      <alignment horizontal="left" vertical="center" wrapText="1"/>
    </xf>
    <xf numFmtId="0" fontId="2" fillId="2" borderId="15" xfId="0" applyFont="1" applyFill="1" applyBorder="1" applyAlignment="1">
      <alignment horizontal="right" vertical="center"/>
    </xf>
    <xf numFmtId="0" fontId="2" fillId="2" borderId="14" xfId="0" applyFont="1" applyFill="1" applyBorder="1" applyAlignment="1">
      <alignment horizontal="right" vertical="center"/>
    </xf>
    <xf numFmtId="49" fontId="13" fillId="0" borderId="9" xfId="0" applyNumberFormat="1" applyFont="1" applyFill="1" applyBorder="1" applyAlignment="1">
      <alignment horizontal="right" vertical="center"/>
    </xf>
    <xf numFmtId="49" fontId="13" fillId="0" borderId="8" xfId="0" applyNumberFormat="1" applyFont="1" applyFill="1" applyBorder="1" applyAlignment="1">
      <alignment horizontal="right" vertical="center"/>
    </xf>
    <xf numFmtId="49" fontId="7" fillId="0" borderId="3" xfId="0" applyNumberFormat="1" applyFont="1" applyFill="1" applyBorder="1" applyAlignment="1">
      <alignment horizontal="left" vertical="center" wrapText="1"/>
    </xf>
    <xf numFmtId="0" fontId="0" fillId="0" borderId="4" xfId="0" applyFill="1" applyBorder="1" applyAlignment="1">
      <alignment vertical="center" wrapText="1"/>
    </xf>
    <xf numFmtId="49" fontId="15" fillId="0" borderId="3" xfId="0" applyNumberFormat="1" applyFont="1" applyFill="1" applyBorder="1" applyAlignment="1">
      <alignment horizontal="left" vertical="center" wrapText="1"/>
    </xf>
    <xf numFmtId="49" fontId="20" fillId="2" borderId="2" xfId="0" applyNumberFormat="1" applyFont="1" applyFill="1" applyBorder="1"/>
    <xf numFmtId="49" fontId="21" fillId="2" borderId="2" xfId="0" applyNumberFormat="1" applyFont="1" applyFill="1" applyBorder="1" applyAlignment="1">
      <alignment vertical="top"/>
    </xf>
    <xf numFmtId="49" fontId="11" fillId="0" borderId="8" xfId="0" applyNumberFormat="1" applyFont="1" applyFill="1" applyBorder="1" applyAlignment="1">
      <alignment horizontal="right"/>
    </xf>
    <xf numFmtId="49" fontId="11" fillId="0" borderId="9" xfId="0" applyNumberFormat="1" applyFont="1" applyFill="1" applyBorder="1" applyAlignment="1">
      <alignment horizontal="right"/>
    </xf>
    <xf numFmtId="0" fontId="2" fillId="2" borderId="15" xfId="0" applyFont="1" applyFill="1" applyBorder="1" applyAlignment="1">
      <alignment horizontal="right"/>
    </xf>
    <xf numFmtId="0" fontId="12" fillId="2" borderId="9" xfId="0" applyFont="1" applyFill="1" applyBorder="1" applyAlignment="1">
      <alignment horizontal="left"/>
    </xf>
    <xf numFmtId="49" fontId="13" fillId="0" borderId="12" xfId="0" applyNumberFormat="1" applyFont="1" applyFill="1" applyBorder="1" applyAlignment="1">
      <alignment horizontal="right" vertical="center"/>
    </xf>
    <xf numFmtId="49" fontId="13" fillId="0" borderId="13" xfId="0" applyNumberFormat="1" applyFont="1" applyFill="1" applyBorder="1" applyAlignment="1">
      <alignment horizontal="right" vertical="center"/>
    </xf>
    <xf numFmtId="49" fontId="13" fillId="0" borderId="10" xfId="0" applyNumberFormat="1" applyFont="1" applyFill="1" applyBorder="1" applyAlignment="1">
      <alignment horizontal="right" vertical="center"/>
    </xf>
    <xf numFmtId="0" fontId="0" fillId="0" borderId="4" xfId="0" applyFill="1" applyBorder="1" applyAlignment="1">
      <alignment vertical="center"/>
    </xf>
    <xf numFmtId="1" fontId="7" fillId="0" borderId="3" xfId="0" applyNumberFormat="1" applyFont="1" applyFill="1" applyBorder="1" applyAlignment="1">
      <alignment horizontal="center" vertical="center" wrapText="1"/>
    </xf>
    <xf numFmtId="3" fontId="0" fillId="0" borderId="3" xfId="0" applyNumberFormat="1" applyFill="1" applyBorder="1" applyAlignment="1">
      <alignment vertical="center" wrapText="1"/>
    </xf>
    <xf numFmtId="49" fontId="15" fillId="0" borderId="3" xfId="0" applyNumberFormat="1" applyFont="1" applyFill="1" applyBorder="1" applyAlignment="1">
      <alignment horizontal="left" vertical="center"/>
    </xf>
    <xf numFmtId="0" fontId="9" fillId="0" borderId="2" xfId="0" applyFont="1" applyFill="1" applyBorder="1" applyAlignment="1">
      <alignment vertical="center"/>
    </xf>
    <xf numFmtId="49" fontId="16" fillId="0" borderId="3" xfId="0" applyNumberFormat="1" applyFont="1" applyFill="1" applyBorder="1" applyAlignment="1">
      <alignment horizontal="left" vertical="center"/>
    </xf>
    <xf numFmtId="0" fontId="2" fillId="0" borderId="2" xfId="0" applyFont="1" applyFill="1" applyBorder="1" applyAlignment="1">
      <alignment horizontal="right" vertical="center"/>
    </xf>
    <xf numFmtId="3" fontId="24" fillId="2" borderId="3" xfId="0" applyNumberFormat="1" applyFont="1" applyFill="1" applyBorder="1" applyAlignment="1">
      <alignment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9" fontId="16" fillId="0" borderId="3" xfId="0" applyNumberFormat="1" applyFont="1" applyFill="1" applyBorder="1" applyAlignment="1">
      <alignment horizontal="left" vertical="center" wrapText="1"/>
    </xf>
    <xf numFmtId="49" fontId="26" fillId="2" borderId="3" xfId="0" applyNumberFormat="1" applyFont="1" applyFill="1" applyBorder="1" applyAlignment="1">
      <alignment horizontal="left" vertical="center"/>
    </xf>
    <xf numFmtId="0" fontId="5" fillId="0" borderId="2" xfId="0" applyFont="1" applyFill="1" applyBorder="1"/>
    <xf numFmtId="49" fontId="17" fillId="0" borderId="3" xfId="0" applyNumberFormat="1" applyFont="1" applyFill="1" applyBorder="1" applyAlignment="1">
      <alignment horizontal="left" vertical="center"/>
    </xf>
    <xf numFmtId="49" fontId="7" fillId="0" borderId="18" xfId="0" applyNumberFormat="1" applyFont="1" applyFill="1" applyBorder="1" applyAlignment="1">
      <alignment horizontal="center" vertical="center" wrapText="1"/>
    </xf>
    <xf numFmtId="49" fontId="27" fillId="0" borderId="2" xfId="0" applyNumberFormat="1" applyFont="1" applyFill="1" applyBorder="1" applyAlignment="1">
      <alignment horizontal="left" vertical="center"/>
    </xf>
    <xf numFmtId="0" fontId="2" fillId="2" borderId="2" xfId="0" applyFont="1" applyFill="1" applyBorder="1" applyAlignment="1">
      <alignment horizontal="left" vertical="center"/>
    </xf>
    <xf numFmtId="49" fontId="25" fillId="0" borderId="3" xfId="0" applyNumberFormat="1" applyFont="1" applyFill="1" applyBorder="1" applyAlignment="1">
      <alignment horizontal="left" vertical="center"/>
    </xf>
    <xf numFmtId="49" fontId="26" fillId="2" borderId="3" xfId="0" applyNumberFormat="1" applyFont="1" applyFill="1" applyBorder="1" applyAlignment="1">
      <alignment horizontal="left" vertical="center" wrapText="1"/>
    </xf>
    <xf numFmtId="0" fontId="9" fillId="2" borderId="4" xfId="0" applyFont="1" applyFill="1" applyBorder="1" applyAlignment="1">
      <alignment vertical="center"/>
    </xf>
    <xf numFmtId="49" fontId="7" fillId="0" borderId="18" xfId="0" applyNumberFormat="1" applyFont="1" applyFill="1" applyBorder="1" applyAlignment="1">
      <alignment horizontal="left" vertical="center" wrapText="1"/>
    </xf>
    <xf numFmtId="1" fontId="7" fillId="0" borderId="18" xfId="0" applyNumberFormat="1" applyFont="1" applyFill="1" applyBorder="1" applyAlignment="1">
      <alignment horizontal="center" vertical="center" wrapText="1"/>
    </xf>
    <xf numFmtId="49" fontId="32" fillId="2" borderId="3" xfId="0" applyNumberFormat="1" applyFont="1" applyFill="1" applyBorder="1" applyAlignment="1">
      <alignment horizontal="left" vertical="center"/>
    </xf>
    <xf numFmtId="49" fontId="7" fillId="0" borderId="16" xfId="0" applyNumberFormat="1" applyFont="1" applyFill="1" applyBorder="1" applyAlignment="1">
      <alignment horizontal="center" vertical="center" wrapText="1"/>
    </xf>
    <xf numFmtId="49" fontId="7" fillId="0" borderId="16" xfId="0" applyNumberFormat="1" applyFont="1" applyFill="1" applyBorder="1" applyAlignment="1">
      <alignment horizontal="left" vertical="center" wrapText="1"/>
    </xf>
    <xf numFmtId="3" fontId="0" fillId="2" borderId="16" xfId="0" applyNumberFormat="1" applyFill="1" applyBorder="1" applyAlignment="1">
      <alignment vertical="center" wrapText="1"/>
    </xf>
    <xf numFmtId="3" fontId="9" fillId="2" borderId="16" xfId="0" applyNumberFormat="1" applyFont="1" applyFill="1" applyBorder="1" applyAlignment="1">
      <alignment vertical="center" wrapText="1"/>
    </xf>
    <xf numFmtId="49" fontId="26" fillId="0" borderId="16" xfId="0" applyNumberFormat="1" applyFont="1" applyFill="1" applyBorder="1" applyAlignment="1">
      <alignment horizontal="left" vertical="center" wrapText="1"/>
    </xf>
    <xf numFmtId="49" fontId="7" fillId="0" borderId="4" xfId="0" applyNumberFormat="1" applyFont="1" applyFill="1" applyBorder="1" applyAlignment="1">
      <alignment horizontal="center" vertical="center" wrapText="1"/>
    </xf>
    <xf numFmtId="49" fontId="15" fillId="0" borderId="16" xfId="0" applyNumberFormat="1" applyFont="1" applyFill="1" applyBorder="1" applyAlignment="1">
      <alignment horizontal="left" vertical="center" wrapText="1"/>
    </xf>
    <xf numFmtId="0" fontId="7" fillId="0" borderId="16" xfId="4" applyNumberFormat="1" applyFont="1" applyFill="1" applyBorder="1" applyAlignment="1">
      <alignment horizontal="center" vertical="center" wrapText="1"/>
    </xf>
    <xf numFmtId="49" fontId="25" fillId="0" borderId="18" xfId="0" applyNumberFormat="1" applyFont="1" applyFill="1" applyBorder="1" applyAlignment="1">
      <alignment horizontal="left" vertical="center"/>
    </xf>
    <xf numFmtId="3" fontId="0" fillId="2" borderId="18" xfId="0" applyNumberFormat="1" applyFill="1" applyBorder="1" applyAlignment="1">
      <alignment vertical="center" wrapText="1"/>
    </xf>
    <xf numFmtId="3" fontId="9" fillId="2" borderId="18" xfId="0" applyNumberFormat="1" applyFont="1" applyFill="1" applyBorder="1" applyAlignment="1">
      <alignment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3" fontId="24" fillId="2" borderId="18" xfId="0" applyNumberFormat="1" applyFont="1" applyFill="1" applyBorder="1" applyAlignment="1">
      <alignment vertical="center" wrapText="1"/>
    </xf>
    <xf numFmtId="0" fontId="0" fillId="3" borderId="14" xfId="0" applyFill="1" applyBorder="1" applyAlignment="1">
      <alignment vertical="center"/>
    </xf>
    <xf numFmtId="9" fontId="8" fillId="3" borderId="14" xfId="0" applyNumberFormat="1" applyFont="1" applyFill="1" applyBorder="1" applyAlignment="1">
      <alignment vertical="center"/>
    </xf>
    <xf numFmtId="49" fontId="6" fillId="3" borderId="14" xfId="0" applyNumberFormat="1" applyFont="1" applyFill="1" applyBorder="1" applyAlignment="1">
      <alignment horizontal="left" vertical="center"/>
    </xf>
    <xf numFmtId="9" fontId="8" fillId="3" borderId="14" xfId="0" applyNumberFormat="1" applyFont="1" applyFill="1" applyBorder="1" applyAlignment="1">
      <alignment horizontal="center" vertical="center"/>
    </xf>
    <xf numFmtId="165" fontId="6" fillId="3" borderId="14" xfId="0" applyNumberFormat="1" applyFont="1" applyFill="1" applyBorder="1" applyAlignment="1">
      <alignment vertical="center"/>
    </xf>
    <xf numFmtId="165" fontId="6" fillId="3" borderId="9" xfId="0" applyNumberFormat="1" applyFont="1" applyFill="1" applyBorder="1" applyAlignment="1">
      <alignment vertical="center"/>
    </xf>
    <xf numFmtId="0" fontId="7" fillId="2" borderId="2" xfId="0" applyFont="1" applyFill="1" applyBorder="1"/>
    <xf numFmtId="4" fontId="0" fillId="2" borderId="2" xfId="0" applyNumberFormat="1" applyFill="1" applyBorder="1" applyAlignment="1">
      <alignment horizontal="center"/>
    </xf>
    <xf numFmtId="49" fontId="28" fillId="4" borderId="17" xfId="0" applyNumberFormat="1" applyFont="1" applyFill="1" applyBorder="1" applyAlignment="1">
      <alignment horizontal="left" vertical="center"/>
    </xf>
    <xf numFmtId="0" fontId="28" fillId="4" borderId="14" xfId="0" applyFont="1" applyFill="1" applyBorder="1" applyAlignment="1">
      <alignment horizontal="right" vertical="center"/>
    </xf>
    <xf numFmtId="49" fontId="28" fillId="4" borderId="19" xfId="0" applyNumberFormat="1" applyFont="1" applyFill="1" applyBorder="1" applyAlignment="1">
      <alignment horizontal="center" vertical="center"/>
    </xf>
    <xf numFmtId="0" fontId="29" fillId="4" borderId="14" xfId="0" applyFont="1" applyFill="1" applyBorder="1" applyAlignment="1">
      <alignment vertical="center"/>
    </xf>
    <xf numFmtId="49" fontId="28" fillId="4" borderId="20" xfId="0" applyNumberFormat="1" applyFont="1" applyFill="1" applyBorder="1" applyAlignment="1">
      <alignment horizontal="center" vertical="center"/>
    </xf>
    <xf numFmtId="0" fontId="7" fillId="0" borderId="16" xfId="0" applyNumberFormat="1" applyFont="1" applyFill="1" applyBorder="1" applyAlignment="1">
      <alignment horizontal="center" vertical="center" wrapText="1"/>
    </xf>
    <xf numFmtId="49" fontId="26" fillId="0" borderId="18" xfId="0" applyNumberFormat="1" applyFont="1" applyFill="1" applyBorder="1" applyAlignment="1">
      <alignment horizontal="left" vertical="center"/>
    </xf>
    <xf numFmtId="49" fontId="6" fillId="3" borderId="8" xfId="0" applyNumberFormat="1" applyFont="1" applyFill="1" applyBorder="1" applyAlignment="1">
      <alignment horizontal="left" vertical="center"/>
    </xf>
    <xf numFmtId="49" fontId="33" fillId="2" borderId="2" xfId="0" applyNumberFormat="1" applyFont="1" applyFill="1" applyBorder="1"/>
    <xf numFmtId="49" fontId="24" fillId="0" borderId="18" xfId="0" applyNumberFormat="1" applyFont="1" applyFill="1" applyBorder="1" applyAlignment="1">
      <alignment horizontal="left" vertical="center"/>
    </xf>
    <xf numFmtId="49" fontId="34" fillId="0" borderId="16" xfId="0" applyNumberFormat="1" applyFont="1" applyFill="1" applyBorder="1" applyAlignment="1">
      <alignment horizontal="left" vertical="center"/>
    </xf>
    <xf numFmtId="49" fontId="34" fillId="0" borderId="18" xfId="0" applyNumberFormat="1" applyFont="1" applyFill="1" applyBorder="1" applyAlignment="1">
      <alignment horizontal="left" vertical="center"/>
    </xf>
    <xf numFmtId="49" fontId="34" fillId="2" borderId="3" xfId="0" applyNumberFormat="1" applyFont="1" applyFill="1" applyBorder="1" applyAlignment="1">
      <alignment horizontal="left" vertical="center"/>
    </xf>
    <xf numFmtId="49" fontId="26" fillId="0" borderId="3" xfId="0" applyNumberFormat="1" applyFont="1" applyFill="1" applyBorder="1" applyAlignment="1">
      <alignment horizontal="left" vertical="center"/>
    </xf>
    <xf numFmtId="49" fontId="32" fillId="2" borderId="3" xfId="0" applyNumberFormat="1" applyFont="1" applyFill="1" applyBorder="1" applyAlignment="1">
      <alignment horizontal="left" vertical="center" wrapText="1"/>
    </xf>
    <xf numFmtId="49" fontId="26" fillId="0" borderId="3" xfId="0" applyNumberFormat="1" applyFont="1" applyFill="1" applyBorder="1" applyAlignment="1">
      <alignment horizontal="left" vertical="center" wrapText="1"/>
    </xf>
    <xf numFmtId="49" fontId="34" fillId="0" borderId="3" xfId="0" applyNumberFormat="1" applyFont="1" applyFill="1" applyBorder="1" applyAlignment="1">
      <alignment horizontal="left" vertical="center"/>
    </xf>
    <xf numFmtId="49" fontId="24" fillId="2" borderId="3" xfId="0" applyNumberFormat="1" applyFont="1" applyFill="1" applyBorder="1" applyAlignment="1">
      <alignment horizontal="left" vertical="center" wrapText="1"/>
    </xf>
    <xf numFmtId="49" fontId="15" fillId="0" borderId="18" xfId="0" applyNumberFormat="1" applyFont="1" applyFill="1" applyBorder="1" applyAlignment="1">
      <alignment horizontal="left" vertical="center" wrapText="1"/>
    </xf>
    <xf numFmtId="49" fontId="16" fillId="0" borderId="18" xfId="0" applyNumberFormat="1" applyFont="1" applyFill="1" applyBorder="1" applyAlignment="1">
      <alignment horizontal="left" vertical="center"/>
    </xf>
    <xf numFmtId="49" fontId="26" fillId="0" borderId="18" xfId="0" applyNumberFormat="1" applyFont="1" applyFill="1" applyBorder="1" applyAlignment="1">
      <alignment horizontal="left" vertical="center" wrapText="1"/>
    </xf>
    <xf numFmtId="49" fontId="35" fillId="0" borderId="3" xfId="0" applyNumberFormat="1" applyFont="1" applyFill="1" applyBorder="1" applyAlignment="1">
      <alignment horizontal="left" vertical="center"/>
    </xf>
    <xf numFmtId="14" fontId="36" fillId="2" borderId="2" xfId="0" applyNumberFormat="1" applyFont="1" applyFill="1" applyBorder="1" applyAlignment="1">
      <alignment horizontal="left" vertical="center"/>
    </xf>
    <xf numFmtId="0" fontId="0" fillId="0" borderId="2" xfId="0" applyNumberFormat="1" applyBorder="1" applyAlignment="1">
      <alignment vertical="center"/>
    </xf>
    <xf numFmtId="0" fontId="9" fillId="0" borderId="7" xfId="0" applyFont="1" applyFill="1" applyBorder="1" applyAlignment="1">
      <alignment horizontal="left" vertical="center" wrapText="1"/>
    </xf>
    <xf numFmtId="0" fontId="9" fillId="0" borderId="2" xfId="0" applyFont="1" applyFill="1" applyBorder="1" applyAlignment="1">
      <alignment horizontal="left" vertical="center" wrapText="1"/>
    </xf>
    <xf numFmtId="49" fontId="13" fillId="0" borderId="8" xfId="0" applyNumberFormat="1" applyFont="1" applyFill="1" applyBorder="1" applyAlignment="1">
      <alignment horizontal="center" vertical="center"/>
    </xf>
    <xf numFmtId="49" fontId="13" fillId="0" borderId="9" xfId="0" applyNumberFormat="1" applyFont="1" applyFill="1" applyBorder="1" applyAlignment="1">
      <alignment horizontal="center" vertical="center"/>
    </xf>
  </cellXfs>
  <cellStyles count="6">
    <cellStyle name="Excel Built-in Normal" xfId="3" xr:uid="{7D8B053C-12A5-9648-9F9C-FB73D1BBEECC}"/>
    <cellStyle name="Monétaire" xfId="4" builtinId="4"/>
    <cellStyle name="Monétaire 2" xfId="2" xr:uid="{BCD1FFD0-7BCC-B840-B7A4-71BB41ABAC78}"/>
    <cellStyle name="Normal" xfId="0" builtinId="0"/>
    <cellStyle name="Normal 2" xfId="1" xr:uid="{9D13069C-A95F-FE4B-A26E-1A479120F122}"/>
    <cellStyle name="Normal 3" xfId="5" xr:uid="{D8A12679-1DF1-BF4D-BE47-36D07D9D9F3B}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00000000"/>
      <rgbColor rgb="FFFFFFFF"/>
      <rgbColor rgb="FFAAAAAA"/>
      <rgbColor rgb="FFFFA7AE"/>
      <rgbColor rgb="FF7F7F7F"/>
      <rgbColor rgb="FF0000FF"/>
      <rgbColor rgb="FFF2F2F2"/>
      <rgbColor rgb="FFBFBFBF"/>
      <rgbColor rgb="FFA7A7A7"/>
      <rgbColor rgb="FF99FFCD"/>
      <rgbColor rgb="FF7F7F7F"/>
      <rgbColor rgb="FF797979"/>
      <rgbColor rgb="FFFF0000"/>
      <rgbColor rgb="FFFFFF00"/>
      <rgbColor rgb="FF66D1EC"/>
      <rgbColor rgb="FFF79646"/>
      <rgbColor rgb="FF9BBB59"/>
      <rgbColor rgb="FF00B0F0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432FF"/>
      <color rgb="FFDB7270"/>
      <color rgb="FFFA8380"/>
      <color rgb="FFAC6A7B"/>
      <color rgb="FF9DECDB"/>
      <color rgb="FFDFB15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254907</xdr:colOff>
      <xdr:row>16</xdr:row>
      <xdr:rowOff>35379</xdr:rowOff>
    </xdr:from>
    <xdr:to>
      <xdr:col>21</xdr:col>
      <xdr:colOff>695983</xdr:colOff>
      <xdr:row>42</xdr:row>
      <xdr:rowOff>205984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C9231A0C-FBB0-5047-9B01-452BF4927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83764" y="22550665"/>
          <a:ext cx="11344933" cy="90787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Thème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Thème 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Thème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8" tIns="45718" rIns="45718" bIns="45718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8" tIns="45718" rIns="45718" bIns="45718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842C8-C4E9-F943-A6D4-2622C15827C5}">
  <sheetPr>
    <pageSetUpPr fitToPage="1"/>
  </sheetPr>
  <dimension ref="A1:JD139"/>
  <sheetViews>
    <sheetView tabSelected="1" defaultGridColor="0" colorId="9" zoomScale="70" zoomScaleNormal="70" workbookViewId="0">
      <selection activeCell="J26" sqref="J26"/>
    </sheetView>
  </sheetViews>
  <sheetFormatPr baseColWidth="10" defaultColWidth="10.875" defaultRowHeight="12.95" customHeight="1"/>
  <cols>
    <col min="1" max="1" width="2.625" style="1" customWidth="1"/>
    <col min="2" max="2" width="18.875" style="1" customWidth="1"/>
    <col min="3" max="3" width="2.625" style="1" customWidth="1"/>
    <col min="4" max="4" width="18.875" style="1" customWidth="1"/>
    <col min="5" max="5" width="2.625" style="1" customWidth="1"/>
    <col min="6" max="6" width="77.125" style="1" customWidth="1"/>
    <col min="7" max="7" width="2.625" style="1" customWidth="1"/>
    <col min="8" max="8" width="38.125" style="1" customWidth="1"/>
    <col min="9" max="9" width="2.625" style="1" customWidth="1"/>
    <col min="10" max="12" width="18.875" style="1" customWidth="1"/>
    <col min="13" max="13" width="2.625" style="1" customWidth="1"/>
    <col min="14" max="14" width="20.5" style="1" customWidth="1"/>
    <col min="15" max="15" width="19.375" style="1" customWidth="1"/>
    <col min="16" max="16" width="3.375" style="1" customWidth="1"/>
    <col min="17" max="17" width="33.625" style="1" customWidth="1"/>
    <col min="18" max="18" width="21.5" style="1" customWidth="1"/>
    <col min="19" max="19" width="35.375" style="1" customWidth="1"/>
    <col min="20" max="20" width="25.125" style="1" customWidth="1"/>
    <col min="21" max="21" width="27.5" style="1" customWidth="1"/>
    <col min="22" max="264" width="10.875" style="1" customWidth="1"/>
  </cols>
  <sheetData>
    <row r="1" spans="1:22" s="2" customFormat="1" ht="23.1" customHeight="1">
      <c r="A1" s="15"/>
      <c r="B1" s="18" t="s">
        <v>265</v>
      </c>
      <c r="C1" s="15"/>
      <c r="D1" s="15"/>
      <c r="E1" s="18"/>
      <c r="F1" s="3"/>
      <c r="G1" s="15"/>
      <c r="H1" s="18" t="s">
        <v>0</v>
      </c>
      <c r="I1" s="15"/>
      <c r="J1" s="18" t="s">
        <v>1</v>
      </c>
      <c r="K1" s="15"/>
      <c r="L1" s="15"/>
      <c r="M1" s="15"/>
      <c r="N1" s="15"/>
      <c r="O1" s="15"/>
      <c r="P1" s="15"/>
      <c r="Q1" s="15"/>
      <c r="R1" s="15"/>
      <c r="S1" s="15"/>
      <c r="T1" s="17"/>
      <c r="U1" s="17"/>
      <c r="V1" s="17"/>
    </row>
    <row r="2" spans="1:22" s="2" customFormat="1" ht="8.1" customHeight="1">
      <c r="A2" s="15"/>
      <c r="B2" s="17"/>
      <c r="C2" s="15"/>
      <c r="D2" s="15"/>
      <c r="E2" s="17"/>
      <c r="F2" s="3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7"/>
      <c r="U2" s="17"/>
      <c r="V2" s="17"/>
    </row>
    <row r="3" spans="1:22" s="2" customFormat="1" ht="27.95" customHeight="1">
      <c r="A3" s="29"/>
      <c r="B3" s="47" t="s">
        <v>2</v>
      </c>
      <c r="C3" s="29"/>
      <c r="D3" s="15"/>
      <c r="E3" s="47"/>
      <c r="F3" s="30"/>
      <c r="G3" s="29"/>
      <c r="H3" s="115" t="s">
        <v>3</v>
      </c>
      <c r="I3" s="29"/>
      <c r="J3" s="48"/>
      <c r="K3" s="49" t="s">
        <v>4</v>
      </c>
      <c r="L3" s="48">
        <f>L4+L5+L6+L7+L8+L9+L10+L11</f>
        <v>2175</v>
      </c>
      <c r="M3" s="50"/>
      <c r="N3" s="51" t="s">
        <v>5</v>
      </c>
      <c r="O3" s="29"/>
      <c r="P3" s="29"/>
      <c r="Q3" s="29"/>
      <c r="R3" s="29"/>
      <c r="S3" s="29"/>
      <c r="T3" s="17"/>
      <c r="U3" s="17"/>
      <c r="V3" s="17"/>
    </row>
    <row r="4" spans="1:22" s="2" customFormat="1" ht="20.100000000000001" customHeight="1">
      <c r="A4" s="15"/>
      <c r="B4" s="46"/>
      <c r="C4" s="15"/>
      <c r="D4" s="15"/>
      <c r="E4" s="46"/>
      <c r="F4" s="3"/>
      <c r="G4" s="15"/>
      <c r="H4" s="112" t="s">
        <v>6</v>
      </c>
      <c r="I4" s="15"/>
      <c r="J4" s="124" t="s">
        <v>7</v>
      </c>
      <c r="K4" s="125"/>
      <c r="L4" s="54" t="s">
        <v>8</v>
      </c>
      <c r="M4" s="39"/>
      <c r="N4" s="26" t="s">
        <v>9</v>
      </c>
      <c r="O4" s="15"/>
      <c r="P4" s="15"/>
      <c r="Q4" s="15"/>
      <c r="R4" s="15"/>
      <c r="S4" s="15"/>
      <c r="T4" s="17"/>
      <c r="U4" s="17"/>
      <c r="V4" s="17"/>
    </row>
    <row r="5" spans="1:22" s="2" customFormat="1" ht="24" customHeight="1">
      <c r="A5" s="15"/>
      <c r="B5" s="106" t="s">
        <v>10</v>
      </c>
      <c r="C5" s="15"/>
      <c r="D5" s="15"/>
      <c r="E5" s="46"/>
      <c r="F5" s="3"/>
      <c r="G5" s="15"/>
      <c r="H5" s="67" t="s">
        <v>11</v>
      </c>
      <c r="I5" s="15"/>
      <c r="J5" s="42"/>
      <c r="K5" s="41" t="s">
        <v>12</v>
      </c>
      <c r="L5" s="42">
        <v>95</v>
      </c>
      <c r="M5" s="40"/>
      <c r="N5" s="26" t="s">
        <v>9</v>
      </c>
      <c r="O5" s="15"/>
      <c r="P5" s="15"/>
      <c r="Q5" s="15"/>
      <c r="R5" s="15"/>
      <c r="S5" s="15"/>
      <c r="T5" s="17"/>
      <c r="U5" s="17"/>
      <c r="V5" s="17"/>
    </row>
    <row r="6" spans="1:22" s="2" customFormat="1" ht="20.100000000000001" customHeight="1">
      <c r="A6" s="15"/>
      <c r="B6" s="69" t="s">
        <v>13</v>
      </c>
      <c r="C6" s="15"/>
      <c r="D6" s="15"/>
      <c r="E6" s="15"/>
      <c r="F6" s="69"/>
      <c r="G6" s="15"/>
      <c r="H6" s="67" t="s">
        <v>14</v>
      </c>
      <c r="I6" s="15"/>
      <c r="J6" s="42"/>
      <c r="K6" s="41" t="s">
        <v>15</v>
      </c>
      <c r="L6" s="52">
        <v>600</v>
      </c>
      <c r="M6" s="39"/>
      <c r="N6" s="26" t="s">
        <v>9</v>
      </c>
      <c r="O6" s="15"/>
      <c r="P6" s="15"/>
      <c r="Q6" s="15"/>
      <c r="R6" s="15"/>
      <c r="S6" s="15"/>
      <c r="T6" s="17"/>
      <c r="U6" s="17"/>
      <c r="V6" s="17"/>
    </row>
    <row r="7" spans="1:22" s="2" customFormat="1" ht="20.100000000000001" customHeight="1">
      <c r="A7" s="15"/>
      <c r="B7" s="120" t="s">
        <v>16</v>
      </c>
      <c r="C7" s="15"/>
      <c r="D7" s="15"/>
      <c r="E7" s="5"/>
      <c r="F7" s="5"/>
      <c r="G7" s="15"/>
      <c r="H7" s="114" t="s">
        <v>17</v>
      </c>
      <c r="I7" s="15"/>
      <c r="J7" s="124" t="s">
        <v>18</v>
      </c>
      <c r="K7" s="125"/>
      <c r="L7" s="42" t="s">
        <v>19</v>
      </c>
      <c r="M7" s="40"/>
      <c r="N7" s="26" t="s">
        <v>9</v>
      </c>
      <c r="O7" s="15"/>
      <c r="P7" s="15"/>
      <c r="Q7" s="15"/>
      <c r="R7" s="15"/>
      <c r="S7" s="15"/>
      <c r="T7" s="17"/>
      <c r="U7" s="17"/>
      <c r="V7" s="17"/>
    </row>
    <row r="8" spans="1:22" s="2" customFormat="1" ht="20.100000000000001" customHeight="1">
      <c r="A8" s="15"/>
      <c r="B8" s="15"/>
      <c r="C8" s="15"/>
      <c r="D8" s="15"/>
      <c r="E8" s="4"/>
      <c r="F8" s="6"/>
      <c r="G8" s="15"/>
      <c r="H8" s="65" t="s">
        <v>20</v>
      </c>
      <c r="I8" s="15"/>
      <c r="J8" s="124" t="s">
        <v>21</v>
      </c>
      <c r="K8" s="125"/>
      <c r="L8" s="52" t="s">
        <v>22</v>
      </c>
      <c r="M8" s="39"/>
      <c r="N8" s="26" t="s">
        <v>9</v>
      </c>
      <c r="O8" s="15"/>
      <c r="P8" s="15"/>
      <c r="Q8" s="15"/>
      <c r="R8" s="15"/>
      <c r="S8" s="15"/>
      <c r="T8" s="17"/>
      <c r="U8" s="17"/>
      <c r="V8" s="17"/>
    </row>
    <row r="9" spans="1:22" s="2" customFormat="1" ht="20.100000000000001" customHeight="1">
      <c r="A9" s="15"/>
      <c r="B9" s="70" t="s">
        <v>23</v>
      </c>
      <c r="C9" s="15"/>
      <c r="D9" s="15"/>
      <c r="E9" s="4"/>
      <c r="F9" s="7"/>
      <c r="G9" s="15"/>
      <c r="H9" s="58" t="s">
        <v>24</v>
      </c>
      <c r="I9" s="15"/>
      <c r="J9" s="42"/>
      <c r="K9" s="41" t="s">
        <v>25</v>
      </c>
      <c r="L9" s="42" t="s">
        <v>26</v>
      </c>
      <c r="M9" s="40"/>
      <c r="N9" s="26" t="s">
        <v>9</v>
      </c>
      <c r="O9" s="15"/>
      <c r="P9" s="15"/>
      <c r="Q9" s="15"/>
      <c r="R9" s="15"/>
      <c r="S9" s="15"/>
      <c r="T9" s="17"/>
      <c r="U9" s="17"/>
      <c r="V9" s="17"/>
    </row>
    <row r="10" spans="1:22" s="2" customFormat="1" ht="20.100000000000001" customHeight="1">
      <c r="A10" s="15"/>
      <c r="B10" s="15"/>
      <c r="C10" s="15"/>
      <c r="D10" s="15"/>
      <c r="E10" s="19"/>
      <c r="F10" s="5"/>
      <c r="G10" s="15"/>
      <c r="H10" s="119" t="s">
        <v>27</v>
      </c>
      <c r="I10" s="15"/>
      <c r="J10" s="42"/>
      <c r="K10" s="41" t="s">
        <v>28</v>
      </c>
      <c r="L10" s="42">
        <v>170</v>
      </c>
      <c r="M10" s="40"/>
      <c r="N10" s="26" t="s">
        <v>9</v>
      </c>
      <c r="O10" s="15"/>
      <c r="P10" s="15"/>
      <c r="Q10" s="15"/>
      <c r="R10" s="15"/>
      <c r="S10" s="15"/>
      <c r="T10" s="17"/>
      <c r="U10" s="17"/>
      <c r="V10" s="17"/>
    </row>
    <row r="11" spans="1:22" s="2" customFormat="1" ht="21" customHeight="1">
      <c r="A11" s="15"/>
      <c r="B11" s="15"/>
      <c r="C11" s="15"/>
      <c r="D11" s="15"/>
      <c r="E11" s="46"/>
      <c r="F11" s="3"/>
      <c r="G11" s="15"/>
      <c r="H11" s="15"/>
      <c r="I11" s="15"/>
      <c r="J11" s="42"/>
      <c r="K11" s="41" t="s">
        <v>29</v>
      </c>
      <c r="L11" s="53" t="s">
        <v>30</v>
      </c>
      <c r="M11" s="40"/>
      <c r="N11" s="27" t="s">
        <v>9</v>
      </c>
      <c r="O11" s="15"/>
      <c r="P11" s="3"/>
      <c r="Q11" s="15"/>
      <c r="R11" s="15"/>
      <c r="S11" s="15"/>
      <c r="T11" s="17"/>
      <c r="U11" s="17"/>
      <c r="V11" s="17"/>
    </row>
    <row r="12" spans="1:22" s="2" customFormat="1" ht="48.95" customHeight="1">
      <c r="A12" s="15"/>
      <c r="B12" s="70" t="s">
        <v>31</v>
      </c>
      <c r="C12" s="15"/>
      <c r="D12" s="15"/>
      <c r="E12" s="46"/>
      <c r="F12" s="3"/>
      <c r="G12" s="15"/>
      <c r="H12" s="15"/>
      <c r="I12" s="15"/>
      <c r="J12" s="15"/>
      <c r="K12" s="15"/>
      <c r="L12" s="15"/>
      <c r="M12" s="15"/>
      <c r="N12" s="15"/>
      <c r="O12" s="15"/>
      <c r="P12" s="3"/>
      <c r="Q12" s="15"/>
      <c r="R12" s="15"/>
      <c r="S12" s="15"/>
      <c r="T12" s="17"/>
      <c r="U12" s="17"/>
      <c r="V12" s="17"/>
    </row>
    <row r="13" spans="1:22" s="2" customFormat="1" ht="9.9499999999999993" customHeight="1">
      <c r="A13" s="15"/>
      <c r="B13" s="15"/>
      <c r="C13" s="15"/>
      <c r="D13" s="15"/>
      <c r="E13" s="20"/>
      <c r="F13" s="3"/>
      <c r="G13" s="15"/>
      <c r="H13" s="15"/>
      <c r="I13" s="15"/>
      <c r="J13" s="15"/>
      <c r="K13" s="15"/>
      <c r="L13" s="15"/>
      <c r="M13" s="15"/>
      <c r="N13" s="15"/>
      <c r="O13" s="15"/>
      <c r="P13" s="3"/>
      <c r="Q13" s="15"/>
      <c r="R13" s="15"/>
      <c r="S13" s="15"/>
      <c r="T13" s="17"/>
      <c r="U13" s="17"/>
      <c r="V13" s="17"/>
    </row>
    <row r="14" spans="1:22" s="25" customFormat="1" ht="24.95" customHeight="1">
      <c r="A14" s="15"/>
      <c r="B14" s="98" t="s">
        <v>32</v>
      </c>
      <c r="C14" s="99"/>
      <c r="D14" s="100" t="s">
        <v>33</v>
      </c>
      <c r="E14" s="101"/>
      <c r="F14" s="100" t="s">
        <v>34</v>
      </c>
      <c r="G14" s="99"/>
      <c r="H14" s="100" t="s">
        <v>35</v>
      </c>
      <c r="I14" s="99"/>
      <c r="J14" s="100" t="s">
        <v>36</v>
      </c>
      <c r="K14" s="100" t="s">
        <v>37</v>
      </c>
      <c r="L14" s="100" t="s">
        <v>38</v>
      </c>
      <c r="M14" s="99"/>
      <c r="N14" s="100" t="s">
        <v>39</v>
      </c>
      <c r="O14" s="102" t="s">
        <v>40</v>
      </c>
      <c r="P14" s="3"/>
      <c r="Q14" s="15"/>
      <c r="R14" s="15"/>
      <c r="S14" s="15"/>
      <c r="T14" s="121"/>
      <c r="U14" s="121"/>
      <c r="V14" s="121"/>
    </row>
    <row r="15" spans="1:22" s="2" customFormat="1" ht="12.95" customHeight="1">
      <c r="A15" s="15"/>
      <c r="B15" s="96"/>
      <c r="C15" s="15"/>
      <c r="D15" s="96"/>
      <c r="E15" s="20"/>
      <c r="F15" s="3"/>
      <c r="G15" s="17"/>
      <c r="H15" s="96"/>
      <c r="I15" s="15"/>
      <c r="J15" s="96"/>
      <c r="K15" s="96"/>
      <c r="L15" s="96"/>
      <c r="M15" s="17"/>
      <c r="N15" s="97"/>
      <c r="O15" s="97"/>
      <c r="P15" s="3"/>
      <c r="Q15" s="15"/>
      <c r="R15" s="15"/>
      <c r="S15" s="15"/>
      <c r="T15" s="17"/>
      <c r="U15" s="17"/>
      <c r="V15" s="17"/>
    </row>
    <row r="16" spans="1:22" s="2" customFormat="1" ht="26.1" customHeight="1">
      <c r="A16" s="3"/>
      <c r="B16" s="105" t="s">
        <v>41</v>
      </c>
      <c r="C16" s="90"/>
      <c r="D16" s="91"/>
      <c r="E16" s="92" t="s">
        <v>42</v>
      </c>
      <c r="F16" s="91"/>
      <c r="G16" s="91"/>
      <c r="H16" s="91"/>
      <c r="I16" s="90"/>
      <c r="J16" s="93"/>
      <c r="K16" s="93"/>
      <c r="L16" s="93"/>
      <c r="M16" s="90"/>
      <c r="N16" s="94"/>
      <c r="O16" s="95"/>
      <c r="P16" s="3"/>
      <c r="Q16" s="15"/>
      <c r="R16" s="15"/>
      <c r="S16" s="15"/>
      <c r="T16" s="15"/>
      <c r="U16" s="15"/>
      <c r="V16" s="15"/>
    </row>
    <row r="17" spans="1:22" s="2" customFormat="1" ht="26.1" customHeight="1">
      <c r="A17" s="15"/>
      <c r="B17" s="68" t="s">
        <v>43</v>
      </c>
      <c r="C17" s="61"/>
      <c r="D17" s="68" t="s">
        <v>44</v>
      </c>
      <c r="E17" s="66"/>
      <c r="F17" s="85" t="s">
        <v>45</v>
      </c>
      <c r="G17" s="55"/>
      <c r="H17" s="74"/>
      <c r="I17" s="61"/>
      <c r="J17" s="75">
        <v>1</v>
      </c>
      <c r="K17" s="68" t="s">
        <v>46</v>
      </c>
      <c r="L17" s="68"/>
      <c r="M17" s="10"/>
      <c r="N17" s="86">
        <f t="shared" ref="N17:N21" si="0">J17*L17</f>
        <v>0</v>
      </c>
      <c r="O17" s="87">
        <f t="shared" ref="O17:O21" si="1">N17*1.2</f>
        <v>0</v>
      </c>
      <c r="P17" s="3"/>
      <c r="Q17" s="15"/>
      <c r="R17" s="15"/>
      <c r="S17" s="15"/>
      <c r="T17" s="15"/>
      <c r="U17" s="15"/>
      <c r="V17" s="15"/>
    </row>
    <row r="18" spans="1:22" s="17" customFormat="1" ht="26.1" customHeight="1">
      <c r="A18" s="15"/>
      <c r="B18" s="68" t="s">
        <v>47</v>
      </c>
      <c r="C18" s="61"/>
      <c r="D18" s="68" t="s">
        <v>44</v>
      </c>
      <c r="E18" s="66"/>
      <c r="F18" s="71" t="s">
        <v>48</v>
      </c>
      <c r="G18" s="55"/>
      <c r="H18" s="43"/>
      <c r="I18" s="61"/>
      <c r="J18" s="56">
        <v>1</v>
      </c>
      <c r="K18" s="36" t="s">
        <v>46</v>
      </c>
      <c r="L18" s="36"/>
      <c r="M18" s="10"/>
      <c r="N18" s="8">
        <f t="shared" si="0"/>
        <v>0</v>
      </c>
      <c r="O18" s="28">
        <f t="shared" si="1"/>
        <v>0</v>
      </c>
      <c r="P18" s="3"/>
      <c r="Q18" s="15"/>
      <c r="R18" s="15"/>
      <c r="S18" s="15"/>
      <c r="T18" s="15"/>
      <c r="U18" s="15"/>
      <c r="V18" s="15"/>
    </row>
    <row r="19" spans="1:22" s="2" customFormat="1" ht="26.1" customHeight="1">
      <c r="A19" s="15"/>
      <c r="B19" s="68" t="s">
        <v>49</v>
      </c>
      <c r="C19" s="61"/>
      <c r="D19" s="68" t="s">
        <v>44</v>
      </c>
      <c r="E19" s="66"/>
      <c r="F19" s="71" t="s">
        <v>50</v>
      </c>
      <c r="G19" s="55"/>
      <c r="H19" s="43"/>
      <c r="I19" s="61"/>
      <c r="J19" s="56">
        <v>1</v>
      </c>
      <c r="K19" s="36" t="s">
        <v>46</v>
      </c>
      <c r="L19" s="36"/>
      <c r="M19" s="10"/>
      <c r="N19" s="8">
        <f t="shared" si="0"/>
        <v>0</v>
      </c>
      <c r="O19" s="28">
        <f t="shared" si="1"/>
        <v>0</v>
      </c>
      <c r="P19" s="3"/>
      <c r="Q19" s="15"/>
      <c r="R19" s="15"/>
      <c r="S19" s="15"/>
      <c r="T19" s="15"/>
      <c r="U19" s="15"/>
      <c r="V19" s="15"/>
    </row>
    <row r="20" spans="1:22" s="2" customFormat="1" ht="26.1" customHeight="1">
      <c r="A20" s="15"/>
      <c r="B20" s="68" t="s">
        <v>51</v>
      </c>
      <c r="C20" s="61"/>
      <c r="D20" s="68" t="s">
        <v>44</v>
      </c>
      <c r="E20" s="66"/>
      <c r="F20" s="71" t="s">
        <v>52</v>
      </c>
      <c r="G20" s="55"/>
      <c r="H20" s="43"/>
      <c r="I20" s="61"/>
      <c r="J20" s="56">
        <v>1</v>
      </c>
      <c r="K20" s="36" t="s">
        <v>46</v>
      </c>
      <c r="L20" s="36"/>
      <c r="M20" s="10"/>
      <c r="N20" s="8">
        <f t="shared" si="0"/>
        <v>0</v>
      </c>
      <c r="O20" s="28">
        <f t="shared" si="1"/>
        <v>0</v>
      </c>
      <c r="P20" s="3"/>
      <c r="Q20" s="15"/>
      <c r="R20" s="15"/>
      <c r="S20" s="15"/>
      <c r="T20" s="15"/>
      <c r="U20" s="15"/>
      <c r="V20" s="15"/>
    </row>
    <row r="21" spans="1:22" s="2" customFormat="1" ht="26.1" customHeight="1">
      <c r="A21" s="15"/>
      <c r="B21" s="68" t="s">
        <v>53</v>
      </c>
      <c r="C21" s="61"/>
      <c r="D21" s="68" t="s">
        <v>44</v>
      </c>
      <c r="E21" s="66"/>
      <c r="F21" s="71" t="s">
        <v>54</v>
      </c>
      <c r="G21" s="55"/>
      <c r="H21" s="43"/>
      <c r="I21" s="61"/>
      <c r="J21" s="56">
        <v>1</v>
      </c>
      <c r="K21" s="36" t="s">
        <v>46</v>
      </c>
      <c r="L21" s="36"/>
      <c r="M21" s="10"/>
      <c r="N21" s="8">
        <f t="shared" si="0"/>
        <v>0</v>
      </c>
      <c r="O21" s="28">
        <f t="shared" si="1"/>
        <v>0</v>
      </c>
      <c r="P21" s="3"/>
      <c r="Q21" s="15"/>
      <c r="R21" s="15"/>
      <c r="S21" s="15"/>
      <c r="T21" s="15"/>
      <c r="U21" s="15"/>
      <c r="V21" s="15"/>
    </row>
    <row r="22" spans="1:22" s="2" customFormat="1" ht="26.1" customHeight="1">
      <c r="A22" s="3"/>
      <c r="B22" s="105" t="s">
        <v>41</v>
      </c>
      <c r="C22" s="90"/>
      <c r="D22" s="91"/>
      <c r="E22" s="92" t="s">
        <v>55</v>
      </c>
      <c r="F22" s="91"/>
      <c r="G22" s="91"/>
      <c r="H22" s="91"/>
      <c r="I22" s="90"/>
      <c r="J22" s="93"/>
      <c r="K22" s="93"/>
      <c r="L22" s="93"/>
      <c r="M22" s="90"/>
      <c r="N22" s="94"/>
      <c r="O22" s="95"/>
      <c r="P22" s="3"/>
      <c r="Q22" s="15"/>
      <c r="R22" s="15"/>
      <c r="S22" s="15"/>
      <c r="T22" s="15"/>
      <c r="U22" s="15"/>
      <c r="V22" s="15"/>
    </row>
    <row r="23" spans="1:22" s="17" customFormat="1" ht="26.1" customHeight="1">
      <c r="A23" s="9"/>
      <c r="B23" s="68" t="s">
        <v>56</v>
      </c>
      <c r="C23" s="44"/>
      <c r="D23" s="68" t="s">
        <v>57</v>
      </c>
      <c r="E23" s="66"/>
      <c r="F23" s="116" t="s">
        <v>58</v>
      </c>
      <c r="G23" s="44"/>
      <c r="H23" s="74" t="s">
        <v>59</v>
      </c>
      <c r="I23" s="44"/>
      <c r="J23" s="68" t="s">
        <v>60</v>
      </c>
      <c r="K23" s="68" t="s">
        <v>46</v>
      </c>
      <c r="L23" s="88"/>
      <c r="M23" s="9"/>
      <c r="N23" s="86">
        <f t="shared" ref="N23" si="2">J23*L23</f>
        <v>0</v>
      </c>
      <c r="O23" s="87">
        <f t="shared" ref="O23" si="3">N23*1.2</f>
        <v>0</v>
      </c>
      <c r="P23" s="3"/>
      <c r="Q23" s="15"/>
      <c r="R23" s="15"/>
      <c r="S23" s="15"/>
      <c r="T23" s="15"/>
      <c r="U23" s="15"/>
      <c r="V23" s="15"/>
    </row>
    <row r="24" spans="1:22" s="2" customFormat="1" ht="26.1" customHeight="1">
      <c r="A24" s="9"/>
      <c r="B24" s="68" t="s">
        <v>61</v>
      </c>
      <c r="C24" s="44"/>
      <c r="D24" s="68" t="s">
        <v>57</v>
      </c>
      <c r="E24" s="66"/>
      <c r="F24" s="116" t="s">
        <v>62</v>
      </c>
      <c r="G24" s="44"/>
      <c r="H24" s="74" t="s">
        <v>63</v>
      </c>
      <c r="I24" s="44"/>
      <c r="J24" s="68" t="s">
        <v>60</v>
      </c>
      <c r="K24" s="68" t="s">
        <v>46</v>
      </c>
      <c r="L24" s="88"/>
      <c r="M24" s="9"/>
      <c r="N24" s="86">
        <f t="shared" ref="N24:N29" si="4">J24*L24</f>
        <v>0</v>
      </c>
      <c r="O24" s="87">
        <f t="shared" ref="O24:O81" si="5">N24*1.2</f>
        <v>0</v>
      </c>
      <c r="P24" s="122"/>
      <c r="Q24" s="123"/>
      <c r="R24" s="15"/>
      <c r="S24" s="15"/>
      <c r="T24" s="15"/>
      <c r="U24" s="15"/>
      <c r="V24" s="15"/>
    </row>
    <row r="25" spans="1:22" s="2" customFormat="1" ht="26.1" customHeight="1">
      <c r="A25" s="9"/>
      <c r="B25" s="68" t="s">
        <v>64</v>
      </c>
      <c r="C25" s="44"/>
      <c r="D25" s="36" t="s">
        <v>57</v>
      </c>
      <c r="E25" s="66"/>
      <c r="F25" s="45" t="s">
        <v>65</v>
      </c>
      <c r="G25" s="44"/>
      <c r="H25" s="43" t="s">
        <v>63</v>
      </c>
      <c r="I25" s="44"/>
      <c r="J25" s="36" t="s">
        <v>60</v>
      </c>
      <c r="K25" s="36" t="s">
        <v>46</v>
      </c>
      <c r="L25" s="63"/>
      <c r="M25" s="9"/>
      <c r="N25" s="8">
        <f t="shared" si="4"/>
        <v>0</v>
      </c>
      <c r="O25" s="28">
        <f t="shared" si="5"/>
        <v>0</v>
      </c>
      <c r="P25" s="122"/>
      <c r="Q25" s="123"/>
      <c r="R25" s="15"/>
      <c r="S25" s="15"/>
      <c r="T25" s="15"/>
      <c r="U25" s="15"/>
      <c r="V25" s="15"/>
    </row>
    <row r="26" spans="1:22" s="2" customFormat="1" ht="26.1" customHeight="1">
      <c r="A26" s="9"/>
      <c r="B26" s="68" t="s">
        <v>66</v>
      </c>
      <c r="C26" s="44"/>
      <c r="D26" s="36" t="s">
        <v>57</v>
      </c>
      <c r="E26" s="66"/>
      <c r="F26" s="45" t="s">
        <v>67</v>
      </c>
      <c r="G26" s="44"/>
      <c r="H26" s="43" t="s">
        <v>63</v>
      </c>
      <c r="I26" s="44"/>
      <c r="J26" s="36" t="s">
        <v>60</v>
      </c>
      <c r="K26" s="36" t="s">
        <v>46</v>
      </c>
      <c r="L26" s="63"/>
      <c r="M26" s="9"/>
      <c r="N26" s="8">
        <f t="shared" si="4"/>
        <v>0</v>
      </c>
      <c r="O26" s="28">
        <f t="shared" si="5"/>
        <v>0</v>
      </c>
      <c r="P26" s="122"/>
      <c r="Q26" s="123"/>
      <c r="R26" s="15"/>
      <c r="S26" s="15"/>
      <c r="T26" s="15"/>
      <c r="U26" s="15"/>
      <c r="V26" s="15"/>
    </row>
    <row r="27" spans="1:22" s="2" customFormat="1" ht="26.1" customHeight="1">
      <c r="A27" s="9"/>
      <c r="B27" s="68" t="s">
        <v>68</v>
      </c>
      <c r="C27" s="44"/>
      <c r="D27" s="36" t="s">
        <v>69</v>
      </c>
      <c r="E27" s="66"/>
      <c r="F27" s="45" t="s">
        <v>70</v>
      </c>
      <c r="G27" s="44"/>
      <c r="H27" s="43" t="s">
        <v>63</v>
      </c>
      <c r="I27" s="44"/>
      <c r="J27" s="36" t="s">
        <v>60</v>
      </c>
      <c r="K27" s="36" t="s">
        <v>46</v>
      </c>
      <c r="L27" s="63"/>
      <c r="M27" s="9"/>
      <c r="N27" s="8">
        <f t="shared" si="4"/>
        <v>0</v>
      </c>
      <c r="O27" s="28">
        <f t="shared" si="5"/>
        <v>0</v>
      </c>
      <c r="P27" s="122"/>
      <c r="Q27" s="123"/>
      <c r="R27" s="15"/>
      <c r="S27" s="15"/>
      <c r="T27" s="15"/>
      <c r="U27" s="15"/>
      <c r="V27" s="15"/>
    </row>
    <row r="28" spans="1:22" s="2" customFormat="1" ht="26.1" customHeight="1">
      <c r="A28" s="9"/>
      <c r="B28" s="68" t="s">
        <v>71</v>
      </c>
      <c r="C28" s="44"/>
      <c r="D28" s="36" t="s">
        <v>72</v>
      </c>
      <c r="E28" s="66"/>
      <c r="F28" s="45" t="s">
        <v>73</v>
      </c>
      <c r="G28" s="44"/>
      <c r="H28" s="43" t="s">
        <v>63</v>
      </c>
      <c r="I28" s="44"/>
      <c r="J28" s="36" t="s">
        <v>60</v>
      </c>
      <c r="K28" s="36" t="s">
        <v>46</v>
      </c>
      <c r="L28" s="63"/>
      <c r="M28" s="9"/>
      <c r="N28" s="8">
        <f t="shared" si="4"/>
        <v>0</v>
      </c>
      <c r="O28" s="28">
        <f t="shared" si="5"/>
        <v>0</v>
      </c>
      <c r="P28" s="122"/>
      <c r="Q28" s="123"/>
      <c r="R28" s="15"/>
      <c r="S28" s="15"/>
      <c r="T28" s="15"/>
      <c r="U28" s="15"/>
      <c r="V28" s="15"/>
    </row>
    <row r="29" spans="1:22" s="2" customFormat="1" ht="26.1" customHeight="1">
      <c r="A29" s="9"/>
      <c r="B29" s="68" t="s">
        <v>74</v>
      </c>
      <c r="C29" s="44"/>
      <c r="D29" s="77" t="s">
        <v>75</v>
      </c>
      <c r="E29" s="66"/>
      <c r="F29" s="83" t="s">
        <v>76</v>
      </c>
      <c r="G29" s="44"/>
      <c r="H29" s="78" t="s">
        <v>63</v>
      </c>
      <c r="I29" s="44"/>
      <c r="J29" s="77" t="s">
        <v>60</v>
      </c>
      <c r="K29" s="77" t="s">
        <v>46</v>
      </c>
      <c r="L29" s="103"/>
      <c r="M29" s="9"/>
      <c r="N29" s="79">
        <f t="shared" si="4"/>
        <v>0</v>
      </c>
      <c r="O29" s="80">
        <f t="shared" si="5"/>
        <v>0</v>
      </c>
      <c r="P29" s="122"/>
      <c r="Q29" s="123"/>
      <c r="R29" s="15"/>
      <c r="S29" s="15"/>
      <c r="T29" s="15"/>
      <c r="U29" s="15"/>
      <c r="V29" s="15"/>
    </row>
    <row r="30" spans="1:22" s="2" customFormat="1" ht="26.1" customHeight="1">
      <c r="A30" s="3"/>
      <c r="B30" s="105" t="s">
        <v>41</v>
      </c>
      <c r="C30" s="90"/>
      <c r="D30" s="91"/>
      <c r="E30" s="92" t="s">
        <v>77</v>
      </c>
      <c r="F30" s="91"/>
      <c r="G30" s="91"/>
      <c r="H30" s="91"/>
      <c r="I30" s="90"/>
      <c r="J30" s="93"/>
      <c r="K30" s="93"/>
      <c r="L30" s="93"/>
      <c r="M30" s="90"/>
      <c r="N30" s="94"/>
      <c r="O30" s="95"/>
      <c r="P30" s="122"/>
      <c r="Q30" s="123"/>
      <c r="R30" s="15"/>
      <c r="S30" s="15"/>
      <c r="T30" s="15"/>
      <c r="U30" s="15"/>
      <c r="V30" s="15"/>
    </row>
    <row r="31" spans="1:22" s="2" customFormat="1" ht="45" customHeight="1">
      <c r="A31" s="10"/>
      <c r="B31" s="68" t="s">
        <v>78</v>
      </c>
      <c r="C31" s="55"/>
      <c r="D31" s="68" t="s">
        <v>79</v>
      </c>
      <c r="E31" s="66"/>
      <c r="F31" s="109" t="s">
        <v>80</v>
      </c>
      <c r="G31" s="9"/>
      <c r="H31" s="74" t="s">
        <v>81</v>
      </c>
      <c r="I31" s="55"/>
      <c r="J31" s="63">
        <f>(4+4+15+3+1+1+1+1+1+1+2+1+1+2+2+3+1+1+2+1)+5</f>
        <v>53</v>
      </c>
      <c r="K31" s="68" t="s">
        <v>82</v>
      </c>
      <c r="L31" s="68"/>
      <c r="M31" s="10"/>
      <c r="N31" s="86">
        <f t="shared" ref="N31:N52" si="6">J31*L31</f>
        <v>0</v>
      </c>
      <c r="O31" s="87">
        <f t="shared" ref="O31:O52" si="7">N31*1.2</f>
        <v>0</v>
      </c>
      <c r="P31" s="122"/>
      <c r="Q31" s="123"/>
      <c r="R31" s="15"/>
      <c r="S31" s="15"/>
      <c r="T31" s="15"/>
      <c r="U31" s="15"/>
      <c r="V31" s="15"/>
    </row>
    <row r="32" spans="1:22" s="2" customFormat="1" ht="26.1" customHeight="1">
      <c r="A32" s="10"/>
      <c r="B32" s="68" t="s">
        <v>83</v>
      </c>
      <c r="C32" s="55"/>
      <c r="D32" s="36" t="s">
        <v>84</v>
      </c>
      <c r="E32" s="20"/>
      <c r="F32" s="110" t="s">
        <v>85</v>
      </c>
      <c r="G32" s="9"/>
      <c r="H32" s="43" t="s">
        <v>86</v>
      </c>
      <c r="I32" s="55"/>
      <c r="J32" s="36" t="s">
        <v>87</v>
      </c>
      <c r="K32" s="68" t="s">
        <v>82</v>
      </c>
      <c r="L32" s="36"/>
      <c r="M32" s="10"/>
      <c r="N32" s="8">
        <f t="shared" si="6"/>
        <v>0</v>
      </c>
      <c r="O32" s="28">
        <f t="shared" si="7"/>
        <v>0</v>
      </c>
      <c r="P32" s="122"/>
      <c r="Q32" s="123"/>
      <c r="R32" s="15"/>
      <c r="S32" s="15"/>
      <c r="T32" s="15"/>
      <c r="U32" s="15"/>
      <c r="V32" s="15"/>
    </row>
    <row r="33" spans="1:22" s="2" customFormat="1" ht="26.1" customHeight="1">
      <c r="A33" s="73" t="s">
        <v>88</v>
      </c>
      <c r="B33" s="68" t="s">
        <v>89</v>
      </c>
      <c r="C33" s="55"/>
      <c r="D33" s="36" t="s">
        <v>84</v>
      </c>
      <c r="E33" s="20"/>
      <c r="F33" s="110" t="s">
        <v>90</v>
      </c>
      <c r="G33" s="9"/>
      <c r="H33" s="43" t="s">
        <v>91</v>
      </c>
      <c r="I33" s="55"/>
      <c r="J33" s="63">
        <f>(4+4+15+3+1+1+1+1+1+1+2+1+1+2+2+3+1+1+2+1+5)*4</f>
        <v>212</v>
      </c>
      <c r="K33" s="68" t="s">
        <v>82</v>
      </c>
      <c r="L33" s="36"/>
      <c r="M33" s="10"/>
      <c r="N33" s="8">
        <f t="shared" si="6"/>
        <v>0</v>
      </c>
      <c r="O33" s="28">
        <f t="shared" si="7"/>
        <v>0</v>
      </c>
      <c r="P33" s="122"/>
      <c r="Q33" s="123"/>
      <c r="R33" s="15"/>
      <c r="S33" s="15"/>
      <c r="T33" s="15"/>
      <c r="U33" s="15"/>
      <c r="V33" s="15"/>
    </row>
    <row r="34" spans="1:22" s="2" customFormat="1" ht="38.1" customHeight="1">
      <c r="A34" s="73" t="s">
        <v>88</v>
      </c>
      <c r="B34" s="68" t="s">
        <v>92</v>
      </c>
      <c r="C34" s="55"/>
      <c r="D34" s="36" t="s">
        <v>93</v>
      </c>
      <c r="E34" s="20"/>
      <c r="F34" s="37" t="s">
        <v>94</v>
      </c>
      <c r="G34" s="9"/>
      <c r="H34" s="43" t="s">
        <v>95</v>
      </c>
      <c r="I34" s="55"/>
      <c r="J34" s="36" t="s">
        <v>60</v>
      </c>
      <c r="K34" s="68" t="s">
        <v>82</v>
      </c>
      <c r="L34" s="36"/>
      <c r="M34" s="10"/>
      <c r="N34" s="8">
        <f t="shared" si="6"/>
        <v>0</v>
      </c>
      <c r="O34" s="28">
        <f t="shared" si="7"/>
        <v>0</v>
      </c>
      <c r="P34" s="122"/>
      <c r="Q34" s="123"/>
      <c r="R34" s="15"/>
      <c r="S34" s="15"/>
      <c r="T34" s="15"/>
      <c r="U34" s="15"/>
      <c r="V34" s="15"/>
    </row>
    <row r="35" spans="1:22" s="2" customFormat="1" ht="26.1" customHeight="1">
      <c r="A35" s="10"/>
      <c r="B35" s="68" t="s">
        <v>96</v>
      </c>
      <c r="C35" s="55"/>
      <c r="D35" s="36" t="s">
        <v>97</v>
      </c>
      <c r="E35" s="20"/>
      <c r="F35" s="65" t="s">
        <v>98</v>
      </c>
      <c r="G35" s="9"/>
      <c r="H35" s="43" t="s">
        <v>99</v>
      </c>
      <c r="I35" s="55"/>
      <c r="J35" s="36" t="s">
        <v>100</v>
      </c>
      <c r="K35" s="68" t="s">
        <v>82</v>
      </c>
      <c r="L35" s="36"/>
      <c r="M35" s="10"/>
      <c r="N35" s="8">
        <f t="shared" si="6"/>
        <v>0</v>
      </c>
      <c r="O35" s="28">
        <f t="shared" si="7"/>
        <v>0</v>
      </c>
      <c r="P35" s="122"/>
      <c r="Q35" s="123"/>
      <c r="R35" s="15"/>
      <c r="S35" s="15"/>
      <c r="T35" s="15"/>
      <c r="U35" s="15"/>
      <c r="V35" s="15"/>
    </row>
    <row r="36" spans="1:22" s="17" customFormat="1" ht="26.1" customHeight="1">
      <c r="A36" s="10"/>
      <c r="B36" s="68" t="s">
        <v>101</v>
      </c>
      <c r="C36" s="55"/>
      <c r="D36" s="36" t="s">
        <v>97</v>
      </c>
      <c r="E36" s="20"/>
      <c r="F36" s="65" t="s">
        <v>102</v>
      </c>
      <c r="G36" s="9"/>
      <c r="H36" s="43" t="s">
        <v>103</v>
      </c>
      <c r="I36" s="55"/>
      <c r="J36" s="36" t="s">
        <v>60</v>
      </c>
      <c r="K36" s="68" t="s">
        <v>82</v>
      </c>
      <c r="L36" s="36"/>
      <c r="M36" s="10"/>
      <c r="N36" s="8">
        <f t="shared" si="6"/>
        <v>0</v>
      </c>
      <c r="O36" s="28">
        <f t="shared" si="7"/>
        <v>0</v>
      </c>
      <c r="P36" s="122"/>
      <c r="Q36" s="123"/>
      <c r="R36" s="15"/>
      <c r="S36" s="15"/>
      <c r="T36" s="15"/>
      <c r="U36" s="15"/>
      <c r="V36" s="15"/>
    </row>
    <row r="37" spans="1:22" s="2" customFormat="1" ht="26.1" customHeight="1">
      <c r="A37" s="10"/>
      <c r="B37" s="68" t="s">
        <v>104</v>
      </c>
      <c r="C37" s="55"/>
      <c r="D37" s="36" t="s">
        <v>97</v>
      </c>
      <c r="E37" s="20"/>
      <c r="F37" s="65" t="s">
        <v>105</v>
      </c>
      <c r="G37" s="9"/>
      <c r="H37" s="43" t="s">
        <v>106</v>
      </c>
      <c r="I37" s="55"/>
      <c r="J37" s="36" t="s">
        <v>60</v>
      </c>
      <c r="K37" s="68" t="s">
        <v>82</v>
      </c>
      <c r="L37" s="36"/>
      <c r="M37" s="10"/>
      <c r="N37" s="8">
        <f t="shared" si="6"/>
        <v>0</v>
      </c>
      <c r="O37" s="28">
        <f t="shared" si="7"/>
        <v>0</v>
      </c>
      <c r="P37" s="122"/>
      <c r="Q37" s="123"/>
      <c r="R37" s="15"/>
      <c r="S37" s="15"/>
      <c r="T37" s="15"/>
      <c r="U37" s="15"/>
      <c r="V37" s="15"/>
    </row>
    <row r="38" spans="1:22" s="2" customFormat="1" ht="26.1" customHeight="1">
      <c r="A38" s="10"/>
      <c r="B38" s="68" t="s">
        <v>107</v>
      </c>
      <c r="C38" s="55"/>
      <c r="D38" s="36" t="s">
        <v>108</v>
      </c>
      <c r="E38" s="20"/>
      <c r="F38" s="65" t="s">
        <v>109</v>
      </c>
      <c r="G38" s="9"/>
      <c r="H38" s="43" t="s">
        <v>110</v>
      </c>
      <c r="I38" s="55"/>
      <c r="J38" s="36" t="s">
        <v>60</v>
      </c>
      <c r="K38" s="68" t="s">
        <v>82</v>
      </c>
      <c r="L38" s="36"/>
      <c r="M38" s="10"/>
      <c r="N38" s="8">
        <f t="shared" si="6"/>
        <v>0</v>
      </c>
      <c r="O38" s="28">
        <f t="shared" si="7"/>
        <v>0</v>
      </c>
      <c r="P38" s="122"/>
      <c r="Q38" s="123"/>
      <c r="R38" s="15"/>
      <c r="S38" s="15"/>
      <c r="T38" s="15"/>
      <c r="U38" s="15"/>
      <c r="V38" s="15"/>
    </row>
    <row r="39" spans="1:22" s="2" customFormat="1" ht="26.1" customHeight="1">
      <c r="A39" s="10"/>
      <c r="B39" s="68" t="s">
        <v>111</v>
      </c>
      <c r="C39" s="55"/>
      <c r="D39" s="36" t="s">
        <v>112</v>
      </c>
      <c r="E39" s="20"/>
      <c r="F39" s="111" t="s">
        <v>113</v>
      </c>
      <c r="G39" s="9"/>
      <c r="H39" s="43" t="s">
        <v>114</v>
      </c>
      <c r="I39" s="55"/>
      <c r="J39" s="36" t="s">
        <v>115</v>
      </c>
      <c r="K39" s="68" t="s">
        <v>82</v>
      </c>
      <c r="L39" s="36"/>
      <c r="M39" s="10"/>
      <c r="N39" s="8">
        <f t="shared" si="6"/>
        <v>0</v>
      </c>
      <c r="O39" s="28">
        <f t="shared" si="7"/>
        <v>0</v>
      </c>
      <c r="P39" s="122"/>
      <c r="Q39" s="123"/>
      <c r="R39" s="15"/>
      <c r="S39" s="15"/>
      <c r="T39" s="15"/>
      <c r="U39" s="15"/>
      <c r="V39" s="15"/>
    </row>
    <row r="40" spans="1:22" s="2" customFormat="1" ht="26.1" customHeight="1">
      <c r="A40" s="10"/>
      <c r="B40" s="68" t="s">
        <v>116</v>
      </c>
      <c r="C40" s="55"/>
      <c r="D40" s="36" t="s">
        <v>117</v>
      </c>
      <c r="E40" s="20"/>
      <c r="F40" s="111" t="s">
        <v>118</v>
      </c>
      <c r="G40" s="9"/>
      <c r="H40" s="43" t="s">
        <v>119</v>
      </c>
      <c r="I40" s="55"/>
      <c r="J40" s="36" t="s">
        <v>100</v>
      </c>
      <c r="K40" s="68" t="s">
        <v>82</v>
      </c>
      <c r="L40" s="36"/>
      <c r="M40" s="10"/>
      <c r="N40" s="8">
        <f t="shared" si="6"/>
        <v>0</v>
      </c>
      <c r="O40" s="28">
        <f t="shared" si="7"/>
        <v>0</v>
      </c>
      <c r="P40" s="122"/>
      <c r="Q40" s="123"/>
      <c r="R40" s="15"/>
      <c r="S40" s="15"/>
      <c r="T40" s="15"/>
      <c r="U40" s="15"/>
      <c r="V40" s="15"/>
    </row>
    <row r="41" spans="1:22" s="2" customFormat="1" ht="26.1" customHeight="1">
      <c r="A41" s="10"/>
      <c r="B41" s="68" t="s">
        <v>120</v>
      </c>
      <c r="C41" s="55"/>
      <c r="D41" s="36" t="s">
        <v>121</v>
      </c>
      <c r="E41" s="20"/>
      <c r="F41" s="76" t="s">
        <v>122</v>
      </c>
      <c r="G41" s="9"/>
      <c r="H41" s="43" t="s">
        <v>123</v>
      </c>
      <c r="I41" s="55"/>
      <c r="J41" s="36" t="s">
        <v>60</v>
      </c>
      <c r="K41" s="68" t="s">
        <v>82</v>
      </c>
      <c r="L41" s="36"/>
      <c r="M41" s="10"/>
      <c r="N41" s="8">
        <f t="shared" si="6"/>
        <v>0</v>
      </c>
      <c r="O41" s="28">
        <f t="shared" si="7"/>
        <v>0</v>
      </c>
      <c r="P41" s="122"/>
      <c r="Q41" s="123"/>
      <c r="R41" s="15"/>
      <c r="S41" s="15"/>
      <c r="T41" s="15"/>
      <c r="U41" s="15"/>
      <c r="V41" s="15"/>
    </row>
    <row r="42" spans="1:22" s="2" customFormat="1" ht="26.1" customHeight="1">
      <c r="A42" s="10"/>
      <c r="B42" s="68" t="s">
        <v>124</v>
      </c>
      <c r="C42" s="55"/>
      <c r="D42" s="36" t="s">
        <v>125</v>
      </c>
      <c r="E42" s="20"/>
      <c r="F42" s="76" t="s">
        <v>126</v>
      </c>
      <c r="G42" s="9"/>
      <c r="H42" s="43" t="s">
        <v>127</v>
      </c>
      <c r="I42" s="55"/>
      <c r="J42" s="36" t="s">
        <v>87</v>
      </c>
      <c r="K42" s="68" t="s">
        <v>82</v>
      </c>
      <c r="L42" s="36"/>
      <c r="M42" s="10"/>
      <c r="N42" s="8">
        <f t="shared" si="6"/>
        <v>0</v>
      </c>
      <c r="O42" s="28">
        <f t="shared" si="7"/>
        <v>0</v>
      </c>
      <c r="P42" s="15"/>
      <c r="Q42" s="15"/>
      <c r="R42" s="15"/>
      <c r="S42" s="15"/>
      <c r="T42" s="15"/>
      <c r="U42" s="15"/>
      <c r="V42" s="15"/>
    </row>
    <row r="43" spans="1:22" s="2" customFormat="1" ht="26.1" customHeight="1">
      <c r="A43" s="10"/>
      <c r="B43" s="68" t="s">
        <v>128</v>
      </c>
      <c r="C43" s="55"/>
      <c r="D43" s="36" t="s">
        <v>129</v>
      </c>
      <c r="E43" s="20"/>
      <c r="F43" s="76" t="s">
        <v>130</v>
      </c>
      <c r="G43" s="9"/>
      <c r="H43" s="43" t="s">
        <v>131</v>
      </c>
      <c r="I43" s="55"/>
      <c r="J43" s="36" t="s">
        <v>60</v>
      </c>
      <c r="K43" s="68" t="s">
        <v>82</v>
      </c>
      <c r="L43" s="36"/>
      <c r="M43" s="10"/>
      <c r="N43" s="8">
        <f t="shared" si="6"/>
        <v>0</v>
      </c>
      <c r="O43" s="28">
        <f t="shared" si="7"/>
        <v>0</v>
      </c>
      <c r="P43" s="15"/>
      <c r="Q43" s="15"/>
      <c r="R43" s="15"/>
      <c r="S43" s="15"/>
      <c r="T43" s="15"/>
      <c r="U43" s="15"/>
      <c r="V43" s="15"/>
    </row>
    <row r="44" spans="1:22" s="2" customFormat="1" ht="26.1" customHeight="1">
      <c r="A44" s="10"/>
      <c r="B44" s="68" t="s">
        <v>132</v>
      </c>
      <c r="C44" s="55"/>
      <c r="D44" s="36" t="s">
        <v>129</v>
      </c>
      <c r="E44" s="20"/>
      <c r="F44" s="76" t="s">
        <v>133</v>
      </c>
      <c r="G44" s="9"/>
      <c r="H44" s="43" t="s">
        <v>134</v>
      </c>
      <c r="I44" s="55"/>
      <c r="J44" s="36" t="s">
        <v>60</v>
      </c>
      <c r="K44" s="68" t="s">
        <v>82</v>
      </c>
      <c r="L44" s="36"/>
      <c r="M44" s="10"/>
      <c r="N44" s="8">
        <f t="shared" ref="N44" si="8">J44*L44</f>
        <v>0</v>
      </c>
      <c r="O44" s="28">
        <f t="shared" ref="O44" si="9">N44*1.2</f>
        <v>0</v>
      </c>
      <c r="P44" s="15"/>
      <c r="Q44" s="15"/>
      <c r="R44" s="15"/>
      <c r="S44" s="15"/>
      <c r="T44" s="15"/>
      <c r="U44" s="15"/>
      <c r="V44" s="15"/>
    </row>
    <row r="45" spans="1:22" s="2" customFormat="1" ht="26.1" customHeight="1">
      <c r="A45" s="10"/>
      <c r="B45" s="68" t="s">
        <v>135</v>
      </c>
      <c r="C45" s="55"/>
      <c r="D45" s="36" t="s">
        <v>97</v>
      </c>
      <c r="E45" s="20"/>
      <c r="F45" s="76" t="s">
        <v>136</v>
      </c>
      <c r="G45" s="9"/>
      <c r="H45" s="43" t="s">
        <v>137</v>
      </c>
      <c r="I45" s="55"/>
      <c r="J45" s="36" t="s">
        <v>60</v>
      </c>
      <c r="K45" s="68" t="s">
        <v>82</v>
      </c>
      <c r="L45" s="36"/>
      <c r="M45" s="10"/>
      <c r="N45" s="8">
        <f t="shared" si="6"/>
        <v>0</v>
      </c>
      <c r="O45" s="28">
        <f t="shared" si="7"/>
        <v>0</v>
      </c>
      <c r="P45" s="15"/>
      <c r="Q45" s="15"/>
      <c r="R45" s="15"/>
      <c r="S45" s="15"/>
      <c r="T45" s="15"/>
      <c r="U45" s="15"/>
      <c r="V45" s="15"/>
    </row>
    <row r="46" spans="1:22" s="2" customFormat="1" ht="53.1" customHeight="1">
      <c r="A46" s="10"/>
      <c r="B46" s="68" t="s">
        <v>138</v>
      </c>
      <c r="C46" s="55"/>
      <c r="D46" s="36" t="s">
        <v>121</v>
      </c>
      <c r="E46" s="20"/>
      <c r="F46" s="65" t="s">
        <v>139</v>
      </c>
      <c r="G46" s="9"/>
      <c r="H46" s="43" t="s">
        <v>140</v>
      </c>
      <c r="I46" s="55"/>
      <c r="J46" s="36" t="s">
        <v>60</v>
      </c>
      <c r="K46" s="68" t="s">
        <v>82</v>
      </c>
      <c r="L46" s="36"/>
      <c r="M46" s="10"/>
      <c r="N46" s="8">
        <f t="shared" si="6"/>
        <v>0</v>
      </c>
      <c r="O46" s="28">
        <f t="shared" si="7"/>
        <v>0</v>
      </c>
      <c r="P46" s="15"/>
      <c r="Q46" s="15"/>
      <c r="R46" s="15"/>
      <c r="S46" s="15"/>
      <c r="T46" s="15"/>
      <c r="U46" s="15"/>
      <c r="V46" s="15"/>
    </row>
    <row r="47" spans="1:22" s="2" customFormat="1" ht="41.1" customHeight="1">
      <c r="A47" s="10"/>
      <c r="B47" s="68" t="s">
        <v>141</v>
      </c>
      <c r="C47" s="55"/>
      <c r="D47" s="36" t="s">
        <v>142</v>
      </c>
      <c r="E47" s="20"/>
      <c r="F47" s="65" t="s">
        <v>143</v>
      </c>
      <c r="G47" s="9"/>
      <c r="H47" s="43" t="s">
        <v>144</v>
      </c>
      <c r="I47" s="55"/>
      <c r="J47" s="36" t="s">
        <v>60</v>
      </c>
      <c r="K47" s="68" t="s">
        <v>82</v>
      </c>
      <c r="L47" s="36"/>
      <c r="M47" s="10"/>
      <c r="N47" s="8">
        <f t="shared" si="6"/>
        <v>0</v>
      </c>
      <c r="O47" s="28">
        <f t="shared" si="7"/>
        <v>0</v>
      </c>
      <c r="P47" s="15"/>
      <c r="Q47" s="15"/>
      <c r="R47" s="15"/>
      <c r="S47" s="15"/>
      <c r="T47" s="15"/>
      <c r="U47" s="15"/>
      <c r="V47" s="15"/>
    </row>
    <row r="48" spans="1:22" s="2" customFormat="1" ht="33.950000000000003" customHeight="1">
      <c r="A48" s="10"/>
      <c r="B48" s="68" t="s">
        <v>145</v>
      </c>
      <c r="C48" s="55"/>
      <c r="D48" s="36" t="s">
        <v>146</v>
      </c>
      <c r="E48" s="20"/>
      <c r="F48" s="112" t="s">
        <v>147</v>
      </c>
      <c r="G48" s="9"/>
      <c r="H48" s="43" t="s">
        <v>148</v>
      </c>
      <c r="I48" s="55"/>
      <c r="J48" s="36" t="s">
        <v>100</v>
      </c>
      <c r="K48" s="68" t="s">
        <v>82</v>
      </c>
      <c r="L48" s="36"/>
      <c r="M48" s="10"/>
      <c r="N48" s="8">
        <f t="shared" si="6"/>
        <v>0</v>
      </c>
      <c r="O48" s="28">
        <f t="shared" si="7"/>
        <v>0</v>
      </c>
      <c r="P48" s="15"/>
      <c r="Q48" s="15"/>
      <c r="R48" s="15"/>
      <c r="S48" s="15"/>
      <c r="T48" s="15"/>
      <c r="U48" s="15"/>
      <c r="V48" s="15"/>
    </row>
    <row r="49" spans="1:22" s="2" customFormat="1" ht="42" customHeight="1">
      <c r="A49" s="10"/>
      <c r="B49" s="68" t="s">
        <v>149</v>
      </c>
      <c r="C49" s="55"/>
      <c r="D49" s="36" t="s">
        <v>150</v>
      </c>
      <c r="E49" s="20"/>
      <c r="F49" s="112" t="s">
        <v>151</v>
      </c>
      <c r="G49" s="9"/>
      <c r="H49" s="43" t="s">
        <v>152</v>
      </c>
      <c r="I49" s="55"/>
      <c r="J49" s="36" t="s">
        <v>60</v>
      </c>
      <c r="K49" s="68" t="s">
        <v>82</v>
      </c>
      <c r="L49" s="36"/>
      <c r="M49" s="10"/>
      <c r="N49" s="8">
        <f t="shared" si="6"/>
        <v>0</v>
      </c>
      <c r="O49" s="28">
        <f t="shared" si="7"/>
        <v>0</v>
      </c>
      <c r="P49" s="15"/>
      <c r="Q49" s="15"/>
      <c r="R49" s="15"/>
      <c r="S49" s="15"/>
      <c r="T49" s="15"/>
      <c r="U49" s="15"/>
      <c r="V49" s="15"/>
    </row>
    <row r="50" spans="1:22" s="2" customFormat="1" ht="60" customHeight="1">
      <c r="A50" s="10"/>
      <c r="B50" s="68" t="s">
        <v>153</v>
      </c>
      <c r="C50" s="55"/>
      <c r="D50" s="36" t="s">
        <v>150</v>
      </c>
      <c r="E50" s="20"/>
      <c r="F50" s="112" t="s">
        <v>154</v>
      </c>
      <c r="G50" s="9"/>
      <c r="H50" s="43" t="s">
        <v>155</v>
      </c>
      <c r="I50" s="55"/>
      <c r="J50" s="36" t="s">
        <v>60</v>
      </c>
      <c r="K50" s="36" t="s">
        <v>46</v>
      </c>
      <c r="L50" s="36"/>
      <c r="M50" s="10"/>
      <c r="N50" s="8">
        <f>J50*L50</f>
        <v>0</v>
      </c>
      <c r="O50" s="28">
        <f>N50*1.2</f>
        <v>0</v>
      </c>
      <c r="P50" s="15"/>
      <c r="Q50" s="15"/>
      <c r="R50" s="15"/>
      <c r="S50" s="15"/>
      <c r="T50" s="15"/>
      <c r="U50" s="15"/>
      <c r="V50" s="15"/>
    </row>
    <row r="51" spans="1:22" s="2" customFormat="1" ht="51" customHeight="1">
      <c r="A51" s="10"/>
      <c r="B51" s="68" t="s">
        <v>156</v>
      </c>
      <c r="C51" s="55"/>
      <c r="D51" s="36" t="s">
        <v>150</v>
      </c>
      <c r="E51" s="20"/>
      <c r="F51" s="113" t="s">
        <v>157</v>
      </c>
      <c r="G51" s="9"/>
      <c r="H51" s="43" t="s">
        <v>158</v>
      </c>
      <c r="I51" s="55"/>
      <c r="J51" s="36" t="s">
        <v>60</v>
      </c>
      <c r="K51" s="36" t="s">
        <v>46</v>
      </c>
      <c r="L51" s="36"/>
      <c r="M51" s="10"/>
      <c r="N51" s="8">
        <f t="shared" si="6"/>
        <v>0</v>
      </c>
      <c r="O51" s="28">
        <f t="shared" si="7"/>
        <v>0</v>
      </c>
      <c r="P51" s="15"/>
      <c r="Q51" s="15"/>
      <c r="R51" s="15"/>
      <c r="S51" s="15"/>
      <c r="T51" s="15"/>
      <c r="U51" s="15"/>
      <c r="V51" s="15"/>
    </row>
    <row r="52" spans="1:22" s="2" customFormat="1" ht="42.95" customHeight="1">
      <c r="A52" s="10"/>
      <c r="B52" s="68" t="s">
        <v>159</v>
      </c>
      <c r="C52" s="55"/>
      <c r="D52" s="77" t="s">
        <v>160</v>
      </c>
      <c r="E52" s="66"/>
      <c r="F52" s="81" t="s">
        <v>161</v>
      </c>
      <c r="G52" s="44"/>
      <c r="H52" s="78" t="s">
        <v>162</v>
      </c>
      <c r="I52" s="55"/>
      <c r="J52" s="77" t="s">
        <v>60</v>
      </c>
      <c r="K52" s="77" t="s">
        <v>46</v>
      </c>
      <c r="L52" s="77"/>
      <c r="M52" s="10"/>
      <c r="N52" s="79">
        <f t="shared" si="6"/>
        <v>0</v>
      </c>
      <c r="O52" s="80">
        <f t="shared" si="7"/>
        <v>0</v>
      </c>
      <c r="P52" s="15"/>
      <c r="Q52" s="15"/>
      <c r="R52" s="15"/>
      <c r="S52" s="15"/>
      <c r="T52" s="15"/>
      <c r="U52" s="15"/>
      <c r="V52" s="15"/>
    </row>
    <row r="53" spans="1:22" s="2" customFormat="1" ht="26.1" customHeight="1">
      <c r="A53" s="3"/>
      <c r="B53" s="105" t="s">
        <v>41</v>
      </c>
      <c r="C53" s="90"/>
      <c r="D53" s="91"/>
      <c r="E53" s="92" t="s">
        <v>163</v>
      </c>
      <c r="F53" s="91"/>
      <c r="G53" s="91"/>
      <c r="H53" s="91"/>
      <c r="I53" s="90"/>
      <c r="J53" s="93"/>
      <c r="K53" s="93"/>
      <c r="L53" s="93"/>
      <c r="M53" s="90"/>
      <c r="N53" s="94"/>
      <c r="O53" s="95"/>
      <c r="P53" s="15"/>
      <c r="Q53" s="15"/>
      <c r="R53" s="15"/>
      <c r="S53" s="15"/>
      <c r="T53" s="15"/>
      <c r="U53" s="15"/>
      <c r="V53" s="15"/>
    </row>
    <row r="54" spans="1:22" s="2" customFormat="1" ht="26.1" customHeight="1">
      <c r="A54" s="9"/>
      <c r="B54" s="68" t="s">
        <v>159</v>
      </c>
      <c r="C54" s="44"/>
      <c r="D54" s="68" t="s">
        <v>44</v>
      </c>
      <c r="E54" s="66"/>
      <c r="F54" s="118" t="s">
        <v>164</v>
      </c>
      <c r="G54" s="44"/>
      <c r="H54" s="74" t="s">
        <v>165</v>
      </c>
      <c r="I54" s="44"/>
      <c r="J54" s="68" t="s">
        <v>166</v>
      </c>
      <c r="K54" s="68" t="s">
        <v>82</v>
      </c>
      <c r="L54" s="68"/>
      <c r="M54" s="9"/>
      <c r="N54" s="89">
        <f>J54*L54</f>
        <v>0</v>
      </c>
      <c r="O54" s="89">
        <f t="shared" si="5"/>
        <v>0</v>
      </c>
      <c r="P54" s="15"/>
      <c r="Q54" s="15"/>
      <c r="R54" s="15"/>
      <c r="S54" s="15"/>
      <c r="T54" s="15"/>
      <c r="U54" s="15"/>
      <c r="V54" s="15"/>
    </row>
    <row r="55" spans="1:22" s="17" customFormat="1" ht="26.1" customHeight="1">
      <c r="A55" s="10"/>
      <c r="B55" s="36" t="s">
        <v>167</v>
      </c>
      <c r="C55" s="10"/>
      <c r="D55" s="68" t="s">
        <v>44</v>
      </c>
      <c r="E55" s="20"/>
      <c r="F55" s="104" t="s">
        <v>168</v>
      </c>
      <c r="G55" s="9"/>
      <c r="H55" s="74" t="s">
        <v>169</v>
      </c>
      <c r="I55" s="10"/>
      <c r="J55" s="75">
        <v>7</v>
      </c>
      <c r="K55" s="68" t="s">
        <v>82</v>
      </c>
      <c r="L55" s="36"/>
      <c r="M55" s="10"/>
      <c r="N55" s="89">
        <f>J55*L55</f>
        <v>0</v>
      </c>
      <c r="O55" s="28">
        <f t="shared" si="5"/>
        <v>0</v>
      </c>
      <c r="P55" s="3"/>
      <c r="Q55" s="15"/>
      <c r="R55" s="15"/>
      <c r="S55" s="15"/>
      <c r="T55" s="15"/>
      <c r="U55" s="15"/>
      <c r="V55" s="15"/>
    </row>
    <row r="56" spans="1:22" s="2" customFormat="1" ht="26.1" customHeight="1">
      <c r="A56" s="10"/>
      <c r="B56" s="36" t="s">
        <v>170</v>
      </c>
      <c r="C56" s="10"/>
      <c r="D56" s="36" t="s">
        <v>57</v>
      </c>
      <c r="E56" s="20"/>
      <c r="F56" s="72" t="s">
        <v>171</v>
      </c>
      <c r="G56" s="9"/>
      <c r="H56" s="43" t="s">
        <v>172</v>
      </c>
      <c r="I56" s="10"/>
      <c r="J56" s="36" t="s">
        <v>173</v>
      </c>
      <c r="K56" s="36" t="s">
        <v>82</v>
      </c>
      <c r="L56" s="36"/>
      <c r="M56" s="9"/>
      <c r="N56" s="8">
        <f t="shared" ref="N56:N64" si="10">J56*L56</f>
        <v>0</v>
      </c>
      <c r="O56" s="28">
        <f t="shared" si="5"/>
        <v>0</v>
      </c>
      <c r="P56" s="3"/>
      <c r="Q56" s="15"/>
      <c r="R56" s="15"/>
      <c r="S56" s="15"/>
      <c r="T56" s="15"/>
      <c r="U56" s="15"/>
      <c r="V56" s="15"/>
    </row>
    <row r="57" spans="1:22" s="17" customFormat="1" ht="26.1" customHeight="1">
      <c r="A57" s="10"/>
      <c r="B57" s="36" t="s">
        <v>174</v>
      </c>
      <c r="C57" s="10"/>
      <c r="D57" s="36" t="s">
        <v>175</v>
      </c>
      <c r="E57" s="20"/>
      <c r="F57" s="113" t="s">
        <v>176</v>
      </c>
      <c r="G57" s="9"/>
      <c r="H57" s="43" t="s">
        <v>177</v>
      </c>
      <c r="I57" s="10"/>
      <c r="J57" s="36" t="s">
        <v>178</v>
      </c>
      <c r="K57" s="36" t="s">
        <v>82</v>
      </c>
      <c r="L57" s="36"/>
      <c r="M57" s="9"/>
      <c r="N57" s="8">
        <f t="shared" si="10"/>
        <v>0</v>
      </c>
      <c r="O57" s="28">
        <f t="shared" si="5"/>
        <v>0</v>
      </c>
      <c r="P57" s="3"/>
      <c r="Q57" s="15"/>
      <c r="R57" s="15"/>
      <c r="S57" s="15"/>
      <c r="T57" s="15"/>
      <c r="U57" s="15"/>
      <c r="V57" s="15"/>
    </row>
    <row r="58" spans="1:22" s="17" customFormat="1" ht="26.1" customHeight="1">
      <c r="A58" s="10"/>
      <c r="B58" s="36" t="s">
        <v>179</v>
      </c>
      <c r="C58" s="10"/>
      <c r="D58" s="36" t="s">
        <v>180</v>
      </c>
      <c r="E58" s="20"/>
      <c r="F58" s="113" t="s">
        <v>181</v>
      </c>
      <c r="G58" s="9"/>
      <c r="H58" s="43" t="s">
        <v>182</v>
      </c>
      <c r="I58" s="10"/>
      <c r="J58" s="36" t="s">
        <v>60</v>
      </c>
      <c r="K58" s="36" t="s">
        <v>82</v>
      </c>
      <c r="L58" s="36"/>
      <c r="M58" s="9"/>
      <c r="N58" s="8">
        <f t="shared" si="10"/>
        <v>0</v>
      </c>
      <c r="O58" s="28">
        <f t="shared" si="5"/>
        <v>0</v>
      </c>
      <c r="P58" s="3"/>
      <c r="Q58" s="15"/>
      <c r="R58" s="15"/>
      <c r="S58" s="15"/>
      <c r="T58" s="15"/>
      <c r="U58" s="15"/>
      <c r="V58" s="15"/>
    </row>
    <row r="59" spans="1:22" s="17" customFormat="1" ht="26.1" customHeight="1">
      <c r="A59" s="10"/>
      <c r="B59" s="36" t="s">
        <v>183</v>
      </c>
      <c r="C59" s="10"/>
      <c r="D59" s="36" t="s">
        <v>108</v>
      </c>
      <c r="E59" s="20"/>
      <c r="F59" s="113" t="s">
        <v>184</v>
      </c>
      <c r="G59" s="9"/>
      <c r="H59" s="43" t="s">
        <v>185</v>
      </c>
      <c r="I59" s="10"/>
      <c r="J59" s="36" t="s">
        <v>60</v>
      </c>
      <c r="K59" s="36" t="s">
        <v>82</v>
      </c>
      <c r="L59" s="36"/>
      <c r="M59" s="9"/>
      <c r="N59" s="8">
        <f t="shared" si="10"/>
        <v>0</v>
      </c>
      <c r="O59" s="28">
        <f t="shared" si="5"/>
        <v>0</v>
      </c>
      <c r="P59" s="3"/>
      <c r="Q59" s="15"/>
      <c r="R59" s="15"/>
      <c r="S59" s="15"/>
      <c r="T59" s="15"/>
      <c r="U59" s="15"/>
      <c r="V59" s="15"/>
    </row>
    <row r="60" spans="1:22" s="17" customFormat="1" ht="26.1" customHeight="1">
      <c r="A60" s="10"/>
      <c r="B60" s="36" t="s">
        <v>186</v>
      </c>
      <c r="C60" s="10"/>
      <c r="D60" s="36" t="s">
        <v>187</v>
      </c>
      <c r="E60" s="20"/>
      <c r="F60" s="72" t="s">
        <v>188</v>
      </c>
      <c r="G60" s="9"/>
      <c r="H60" s="43" t="s">
        <v>189</v>
      </c>
      <c r="I60" s="10"/>
      <c r="J60" s="36" t="s">
        <v>60</v>
      </c>
      <c r="K60" s="36" t="s">
        <v>82</v>
      </c>
      <c r="L60" s="36"/>
      <c r="M60" s="9"/>
      <c r="N60" s="8">
        <f t="shared" si="10"/>
        <v>0</v>
      </c>
      <c r="O60" s="28">
        <f t="shared" si="5"/>
        <v>0</v>
      </c>
      <c r="P60" s="3"/>
      <c r="Q60" s="15"/>
      <c r="R60" s="15"/>
      <c r="S60" s="15"/>
      <c r="T60" s="15"/>
      <c r="U60" s="15"/>
      <c r="V60" s="15"/>
    </row>
    <row r="61" spans="1:22" s="17" customFormat="1" ht="26.1" customHeight="1">
      <c r="A61" s="10"/>
      <c r="B61" s="36" t="s">
        <v>190</v>
      </c>
      <c r="C61" s="10"/>
      <c r="D61" s="36" t="s">
        <v>191</v>
      </c>
      <c r="E61" s="66"/>
      <c r="F61" s="113" t="s">
        <v>192</v>
      </c>
      <c r="G61" s="44"/>
      <c r="H61" s="43" t="s">
        <v>193</v>
      </c>
      <c r="I61" s="55"/>
      <c r="J61" s="36" t="s">
        <v>60</v>
      </c>
      <c r="K61" s="36" t="s">
        <v>82</v>
      </c>
      <c r="L61" s="36"/>
      <c r="M61" s="44"/>
      <c r="N61" s="57">
        <f t="shared" si="10"/>
        <v>0</v>
      </c>
      <c r="O61" s="28">
        <f t="shared" si="5"/>
        <v>0</v>
      </c>
      <c r="P61" s="3"/>
      <c r="Q61" s="15"/>
      <c r="R61" s="15"/>
      <c r="S61" s="15"/>
      <c r="T61" s="15"/>
      <c r="U61" s="15"/>
      <c r="V61" s="15"/>
    </row>
    <row r="62" spans="1:22" s="17" customFormat="1" ht="26.1" customHeight="1">
      <c r="A62" s="10"/>
      <c r="B62" s="36" t="s">
        <v>194</v>
      </c>
      <c r="C62" s="10"/>
      <c r="D62" s="36" t="s">
        <v>195</v>
      </c>
      <c r="E62" s="20"/>
      <c r="F62" s="113" t="s">
        <v>196</v>
      </c>
      <c r="G62" s="9"/>
      <c r="H62" s="43" t="s">
        <v>114</v>
      </c>
      <c r="I62" s="10"/>
      <c r="J62" s="36" t="s">
        <v>258</v>
      </c>
      <c r="K62" s="36" t="s">
        <v>82</v>
      </c>
      <c r="L62" s="36"/>
      <c r="M62" s="9"/>
      <c r="N62" s="8">
        <f t="shared" si="10"/>
        <v>0</v>
      </c>
      <c r="O62" s="28">
        <f t="shared" si="5"/>
        <v>0</v>
      </c>
      <c r="P62" s="3"/>
      <c r="Q62" s="15"/>
      <c r="R62" s="15"/>
      <c r="S62" s="15"/>
      <c r="T62" s="15"/>
      <c r="U62" s="15"/>
      <c r="V62" s="15"/>
    </row>
    <row r="63" spans="1:22" s="17" customFormat="1" ht="26.1" customHeight="1">
      <c r="A63" s="10"/>
      <c r="B63" s="36" t="s">
        <v>197</v>
      </c>
      <c r="C63" s="10"/>
      <c r="D63" s="36" t="s">
        <v>198</v>
      </c>
      <c r="E63" s="20"/>
      <c r="F63" s="113" t="s">
        <v>199</v>
      </c>
      <c r="G63" s="9"/>
      <c r="H63" s="43" t="s">
        <v>200</v>
      </c>
      <c r="I63" s="10"/>
      <c r="J63" s="36" t="s">
        <v>201</v>
      </c>
      <c r="K63" s="36" t="s">
        <v>202</v>
      </c>
      <c r="L63" s="36"/>
      <c r="M63" s="9"/>
      <c r="N63" s="8">
        <f t="shared" si="10"/>
        <v>0</v>
      </c>
      <c r="O63" s="28">
        <f t="shared" si="5"/>
        <v>0</v>
      </c>
      <c r="P63" s="3"/>
      <c r="Q63" s="15"/>
      <c r="R63" s="15"/>
      <c r="S63" s="15"/>
      <c r="T63" s="15"/>
      <c r="U63" s="15"/>
      <c r="V63" s="15"/>
    </row>
    <row r="64" spans="1:22" s="17" customFormat="1" ht="26.1" customHeight="1">
      <c r="A64" s="10"/>
      <c r="B64" s="36" t="s">
        <v>203</v>
      </c>
      <c r="C64" s="10"/>
      <c r="D64" s="36" t="s">
        <v>198</v>
      </c>
      <c r="E64" s="20"/>
      <c r="F64" s="113" t="s">
        <v>204</v>
      </c>
      <c r="G64" s="9"/>
      <c r="H64" s="43" t="s">
        <v>200</v>
      </c>
      <c r="I64" s="10"/>
      <c r="J64" s="36" t="s">
        <v>205</v>
      </c>
      <c r="K64" s="36" t="s">
        <v>202</v>
      </c>
      <c r="L64" s="36"/>
      <c r="M64" s="9"/>
      <c r="N64" s="8">
        <f t="shared" si="10"/>
        <v>0</v>
      </c>
      <c r="O64" s="28">
        <f t="shared" si="5"/>
        <v>0</v>
      </c>
      <c r="P64" s="3"/>
      <c r="Q64" s="15"/>
      <c r="R64" s="15"/>
      <c r="S64" s="15"/>
      <c r="T64" s="15"/>
      <c r="U64" s="15"/>
      <c r="V64" s="15"/>
    </row>
    <row r="65" spans="1:22" s="17" customFormat="1" ht="30.95" customHeight="1">
      <c r="A65" s="10"/>
      <c r="B65" s="36" t="s">
        <v>206</v>
      </c>
      <c r="C65" s="10"/>
      <c r="D65" s="36" t="s">
        <v>44</v>
      </c>
      <c r="E65" s="20"/>
      <c r="F65" s="81" t="s">
        <v>207</v>
      </c>
      <c r="G65" s="9"/>
      <c r="H65" s="78" t="s">
        <v>208</v>
      </c>
      <c r="I65" s="10"/>
      <c r="J65" s="77" t="s">
        <v>209</v>
      </c>
      <c r="K65" s="36" t="s">
        <v>82</v>
      </c>
      <c r="L65" s="77"/>
      <c r="M65" s="9"/>
      <c r="N65" s="79">
        <f>J65*L65</f>
        <v>0</v>
      </c>
      <c r="O65" s="80">
        <f>N65*1.2</f>
        <v>0</v>
      </c>
      <c r="P65" s="3"/>
      <c r="Q65" s="15"/>
      <c r="R65" s="15"/>
      <c r="S65" s="15"/>
      <c r="T65" s="15"/>
      <c r="U65" s="15"/>
      <c r="V65" s="15"/>
    </row>
    <row r="66" spans="1:22" s="17" customFormat="1" ht="30.95" customHeight="1">
      <c r="A66" s="3"/>
      <c r="B66" s="36" t="s">
        <v>210</v>
      </c>
      <c r="C66" s="10"/>
      <c r="D66" s="36" t="s">
        <v>211</v>
      </c>
      <c r="E66" s="20"/>
      <c r="F66" s="81" t="s">
        <v>212</v>
      </c>
      <c r="G66" s="9"/>
      <c r="H66" s="78" t="s">
        <v>213</v>
      </c>
      <c r="I66" s="10"/>
      <c r="J66" s="77" t="s">
        <v>60</v>
      </c>
      <c r="K66" s="36" t="s">
        <v>82</v>
      </c>
      <c r="L66" s="77"/>
      <c r="M66" s="9"/>
      <c r="N66" s="79">
        <f>J66*L66</f>
        <v>0</v>
      </c>
      <c r="O66" s="80">
        <f>N66*1.2</f>
        <v>0</v>
      </c>
      <c r="P66" s="3"/>
      <c r="Q66" s="15"/>
      <c r="R66" s="15"/>
      <c r="S66" s="15"/>
      <c r="T66" s="15"/>
      <c r="U66" s="15"/>
      <c r="V66" s="15"/>
    </row>
    <row r="67" spans="1:22" s="17" customFormat="1" ht="30.95" customHeight="1">
      <c r="A67" s="3"/>
      <c r="B67" s="77" t="s">
        <v>259</v>
      </c>
      <c r="C67" s="10"/>
      <c r="D67" s="82" t="s">
        <v>260</v>
      </c>
      <c r="E67" s="20"/>
      <c r="F67" s="113" t="s">
        <v>262</v>
      </c>
      <c r="G67" s="9"/>
      <c r="H67" s="43" t="s">
        <v>261</v>
      </c>
      <c r="I67" s="10"/>
      <c r="J67" s="77" t="s">
        <v>224</v>
      </c>
      <c r="K67" s="36" t="s">
        <v>82</v>
      </c>
      <c r="L67" s="77"/>
      <c r="M67" s="9"/>
      <c r="N67" s="79">
        <f>J67*L67</f>
        <v>0</v>
      </c>
      <c r="O67" s="80">
        <f>N67*1.2</f>
        <v>0</v>
      </c>
      <c r="P67" s="3"/>
      <c r="Q67" s="15"/>
      <c r="R67" s="15"/>
      <c r="S67" s="15"/>
      <c r="T67" s="15"/>
      <c r="U67" s="15"/>
      <c r="V67" s="15"/>
    </row>
    <row r="68" spans="1:22" s="2" customFormat="1" ht="26.1" customHeight="1">
      <c r="A68" s="3"/>
      <c r="B68" s="105" t="s">
        <v>41</v>
      </c>
      <c r="C68" s="90"/>
      <c r="D68" s="91"/>
      <c r="E68" s="92" t="s">
        <v>214</v>
      </c>
      <c r="F68" s="91"/>
      <c r="G68" s="91"/>
      <c r="H68" s="91"/>
      <c r="I68" s="90"/>
      <c r="J68" s="93"/>
      <c r="K68" s="93"/>
      <c r="L68" s="93"/>
      <c r="M68" s="90"/>
      <c r="N68" s="94"/>
      <c r="O68" s="95"/>
      <c r="P68" s="3"/>
      <c r="Q68" s="15"/>
      <c r="R68" s="15"/>
      <c r="S68" s="15"/>
      <c r="T68" s="15"/>
      <c r="U68" s="15"/>
      <c r="V68" s="15"/>
    </row>
    <row r="69" spans="1:22" s="17" customFormat="1" ht="42.95" customHeight="1">
      <c r="A69" s="10"/>
      <c r="B69" s="68" t="s">
        <v>215</v>
      </c>
      <c r="C69" s="55"/>
      <c r="D69" s="68" t="s">
        <v>44</v>
      </c>
      <c r="E69" s="20"/>
      <c r="F69" s="107" t="s">
        <v>216</v>
      </c>
      <c r="G69" s="9"/>
      <c r="H69" s="74" t="s">
        <v>217</v>
      </c>
      <c r="I69" s="55"/>
      <c r="J69" s="68" t="s">
        <v>60</v>
      </c>
      <c r="K69" s="68" t="s">
        <v>46</v>
      </c>
      <c r="L69" s="68"/>
      <c r="M69" s="10"/>
      <c r="N69" s="87"/>
      <c r="O69" s="87"/>
      <c r="P69" s="3"/>
      <c r="Q69" s="15"/>
      <c r="R69" s="15"/>
      <c r="S69" s="15"/>
      <c r="T69" s="15"/>
      <c r="U69" s="15"/>
      <c r="V69" s="15"/>
    </row>
    <row r="70" spans="1:22" s="17" customFormat="1" ht="26.1" customHeight="1">
      <c r="A70" s="10"/>
      <c r="B70" s="36" t="s">
        <v>218</v>
      </c>
      <c r="C70" s="55"/>
      <c r="D70" s="68" t="s">
        <v>97</v>
      </c>
      <c r="E70" s="66"/>
      <c r="F70" s="119" t="s">
        <v>219</v>
      </c>
      <c r="G70" s="9"/>
      <c r="H70" s="43" t="s">
        <v>220</v>
      </c>
      <c r="I70" s="10"/>
      <c r="J70" s="36" t="s">
        <v>60</v>
      </c>
      <c r="K70" s="36" t="s">
        <v>82</v>
      </c>
      <c r="L70" s="36"/>
      <c r="M70" s="10"/>
      <c r="N70" s="8">
        <f>J70*L70</f>
        <v>0</v>
      </c>
      <c r="O70" s="28">
        <f>N70*1.2</f>
        <v>0</v>
      </c>
      <c r="P70" s="3"/>
      <c r="Q70" s="15"/>
      <c r="R70" s="15"/>
      <c r="S70" s="15"/>
      <c r="T70" s="15"/>
      <c r="U70" s="15"/>
      <c r="V70" s="15"/>
    </row>
    <row r="71" spans="1:22" s="17" customFormat="1" ht="26.1" customHeight="1">
      <c r="A71" s="10"/>
      <c r="B71" s="36" t="s">
        <v>221</v>
      </c>
      <c r="C71" s="55"/>
      <c r="D71" s="68" t="s">
        <v>222</v>
      </c>
      <c r="E71" s="66"/>
      <c r="F71" s="119" t="s">
        <v>223</v>
      </c>
      <c r="G71" s="9"/>
      <c r="H71" s="43" t="s">
        <v>220</v>
      </c>
      <c r="I71" s="10"/>
      <c r="J71" s="36" t="s">
        <v>224</v>
      </c>
      <c r="K71" s="36" t="s">
        <v>82</v>
      </c>
      <c r="L71" s="36"/>
      <c r="M71" s="10"/>
      <c r="N71" s="8">
        <f>J71*L71</f>
        <v>0</v>
      </c>
      <c r="O71" s="28">
        <f>N71*1.2</f>
        <v>0</v>
      </c>
      <c r="P71" s="3"/>
      <c r="Q71" s="15"/>
      <c r="R71" s="15"/>
      <c r="S71" s="15"/>
      <c r="T71" s="15"/>
      <c r="U71" s="15"/>
      <c r="V71" s="15"/>
    </row>
    <row r="72" spans="1:22" s="17" customFormat="1" ht="26.1" customHeight="1">
      <c r="A72" s="10"/>
      <c r="B72" s="36" t="s">
        <v>225</v>
      </c>
      <c r="C72" s="55"/>
      <c r="D72" s="68" t="s">
        <v>226</v>
      </c>
      <c r="E72" s="66"/>
      <c r="F72" s="119" t="s">
        <v>227</v>
      </c>
      <c r="G72" s="9"/>
      <c r="H72" s="43" t="s">
        <v>220</v>
      </c>
      <c r="I72" s="10"/>
      <c r="J72" s="36" t="s">
        <v>100</v>
      </c>
      <c r="K72" s="36" t="s">
        <v>82</v>
      </c>
      <c r="L72" s="36"/>
      <c r="M72" s="10"/>
      <c r="N72" s="8">
        <f>J72*L72</f>
        <v>0</v>
      </c>
      <c r="O72" s="28">
        <f>N72*1.2</f>
        <v>0</v>
      </c>
      <c r="P72" s="3"/>
      <c r="Q72" s="15"/>
      <c r="R72" s="15"/>
      <c r="S72" s="15"/>
      <c r="T72" s="15"/>
      <c r="U72" s="15"/>
      <c r="V72" s="15"/>
    </row>
    <row r="73" spans="1:22" s="17" customFormat="1" ht="26.1" customHeight="1">
      <c r="A73" s="10"/>
      <c r="B73" s="36" t="s">
        <v>228</v>
      </c>
      <c r="C73" s="55"/>
      <c r="D73" s="68" t="s">
        <v>229</v>
      </c>
      <c r="E73" s="66"/>
      <c r="F73" s="119" t="s">
        <v>230</v>
      </c>
      <c r="G73" s="9"/>
      <c r="H73" s="43" t="s">
        <v>220</v>
      </c>
      <c r="I73" s="10"/>
      <c r="J73" s="36" t="s">
        <v>224</v>
      </c>
      <c r="K73" s="36" t="s">
        <v>82</v>
      </c>
      <c r="L73" s="36"/>
      <c r="M73" s="10"/>
      <c r="N73" s="8">
        <f>J73*L73</f>
        <v>0</v>
      </c>
      <c r="O73" s="28">
        <f>N73*1.2</f>
        <v>0</v>
      </c>
      <c r="P73" s="3"/>
      <c r="Q73" s="15"/>
      <c r="R73" s="15"/>
      <c r="S73" s="15"/>
      <c r="T73" s="15"/>
      <c r="U73" s="15"/>
      <c r="V73" s="15"/>
    </row>
    <row r="74" spans="1:22" s="17" customFormat="1" ht="26.1" customHeight="1">
      <c r="A74" s="10"/>
      <c r="B74" s="77" t="s">
        <v>231</v>
      </c>
      <c r="C74" s="10"/>
      <c r="D74" s="82" t="s">
        <v>44</v>
      </c>
      <c r="E74" s="20"/>
      <c r="F74" s="108" t="s">
        <v>232</v>
      </c>
      <c r="G74" s="9"/>
      <c r="H74" s="78" t="s">
        <v>233</v>
      </c>
      <c r="I74" s="10"/>
      <c r="J74" s="84">
        <f>7+4</f>
        <v>11</v>
      </c>
      <c r="K74" s="77" t="s">
        <v>82</v>
      </c>
      <c r="L74" s="77"/>
      <c r="M74" s="10"/>
      <c r="N74" s="79">
        <f>J74*L74</f>
        <v>0</v>
      </c>
      <c r="O74" s="80">
        <f>N74*1.2</f>
        <v>0</v>
      </c>
      <c r="P74" s="3"/>
      <c r="Q74" s="15"/>
      <c r="R74" s="15"/>
      <c r="S74" s="15"/>
      <c r="T74" s="15"/>
      <c r="U74" s="15"/>
      <c r="V74" s="15"/>
    </row>
    <row r="75" spans="1:22" s="2" customFormat="1" ht="26.1" customHeight="1">
      <c r="A75" s="3"/>
      <c r="B75" s="105" t="s">
        <v>41</v>
      </c>
      <c r="C75" s="90"/>
      <c r="D75" s="91"/>
      <c r="E75" s="92" t="s">
        <v>234</v>
      </c>
      <c r="F75" s="91"/>
      <c r="G75" s="91"/>
      <c r="H75" s="91"/>
      <c r="I75" s="90"/>
      <c r="J75" s="93"/>
      <c r="K75" s="93"/>
      <c r="L75" s="93"/>
      <c r="M75" s="90"/>
      <c r="N75" s="94"/>
      <c r="O75" s="95"/>
      <c r="P75" s="3"/>
      <c r="Q75" s="15"/>
      <c r="R75" s="15"/>
      <c r="S75" s="15"/>
      <c r="T75" s="15"/>
      <c r="U75" s="15"/>
      <c r="V75" s="15"/>
    </row>
    <row r="76" spans="1:22" s="17" customFormat="1" ht="26.1" customHeight="1">
      <c r="A76" s="10"/>
      <c r="B76" s="68" t="s">
        <v>235</v>
      </c>
      <c r="C76" s="55"/>
      <c r="D76" s="68" t="s">
        <v>236</v>
      </c>
      <c r="E76" s="20"/>
      <c r="F76" s="117" t="s">
        <v>237</v>
      </c>
      <c r="G76" s="9"/>
      <c r="H76" s="74" t="s">
        <v>238</v>
      </c>
      <c r="I76" s="55"/>
      <c r="J76" s="68" t="s">
        <v>60</v>
      </c>
      <c r="K76" s="68" t="s">
        <v>46</v>
      </c>
      <c r="L76" s="68"/>
      <c r="M76" s="10"/>
      <c r="N76" s="62">
        <f>J76*L76</f>
        <v>0</v>
      </c>
      <c r="O76" s="28">
        <f>N76*1.2</f>
        <v>0</v>
      </c>
      <c r="P76" s="3"/>
      <c r="Q76" s="15"/>
      <c r="R76" s="15"/>
      <c r="S76" s="15"/>
      <c r="T76" s="15"/>
      <c r="U76" s="15"/>
      <c r="V76" s="15"/>
    </row>
    <row r="77" spans="1:22" s="17" customFormat="1" ht="26.1" customHeight="1">
      <c r="A77" s="10"/>
      <c r="B77" s="36" t="s">
        <v>239</v>
      </c>
      <c r="C77" s="10"/>
      <c r="D77" s="36" t="s">
        <v>236</v>
      </c>
      <c r="E77" s="20"/>
      <c r="F77" s="60" t="s">
        <v>240</v>
      </c>
      <c r="G77" s="55"/>
      <c r="H77" s="43" t="s">
        <v>241</v>
      </c>
      <c r="I77" s="10"/>
      <c r="J77" s="36" t="s">
        <v>60</v>
      </c>
      <c r="K77" s="36" t="s">
        <v>82</v>
      </c>
      <c r="L77" s="36"/>
      <c r="M77" s="10"/>
      <c r="N77" s="62">
        <f>J77*L77</f>
        <v>0</v>
      </c>
      <c r="O77" s="28">
        <f>N77*1.2</f>
        <v>0</v>
      </c>
      <c r="P77" s="3"/>
      <c r="Q77" s="15"/>
      <c r="R77" s="15"/>
      <c r="S77" s="15"/>
      <c r="T77" s="15"/>
      <c r="U77" s="15"/>
      <c r="V77" s="15"/>
    </row>
    <row r="78" spans="1:22" s="2" customFormat="1" ht="54.95" customHeight="1">
      <c r="A78" s="10"/>
      <c r="B78" s="36" t="s">
        <v>242</v>
      </c>
      <c r="C78" s="10"/>
      <c r="D78" s="36" t="s">
        <v>69</v>
      </c>
      <c r="E78" s="20"/>
      <c r="F78" s="38" t="s">
        <v>243</v>
      </c>
      <c r="G78" s="10"/>
      <c r="H78" s="43" t="s">
        <v>244</v>
      </c>
      <c r="I78" s="10"/>
      <c r="J78" s="36" t="s">
        <v>178</v>
      </c>
      <c r="K78" s="36" t="s">
        <v>82</v>
      </c>
      <c r="L78" s="36"/>
      <c r="M78" s="10"/>
      <c r="N78" s="8">
        <f>J78*L78</f>
        <v>0</v>
      </c>
      <c r="O78" s="28">
        <f>N78*1.2</f>
        <v>0</v>
      </c>
      <c r="P78" s="3"/>
      <c r="Q78" s="15"/>
      <c r="R78" s="15"/>
      <c r="S78" s="15"/>
      <c r="T78" s="15"/>
      <c r="U78" s="15"/>
      <c r="V78" s="15"/>
    </row>
    <row r="79" spans="1:22" s="2" customFormat="1" ht="53.1" customHeight="1">
      <c r="A79" s="10"/>
      <c r="B79" s="36" t="s">
        <v>245</v>
      </c>
      <c r="C79" s="10"/>
      <c r="D79" s="36" t="s">
        <v>69</v>
      </c>
      <c r="E79" s="20"/>
      <c r="F79" s="38" t="s">
        <v>246</v>
      </c>
      <c r="G79" s="10"/>
      <c r="H79" s="43" t="s">
        <v>247</v>
      </c>
      <c r="I79" s="10"/>
      <c r="J79" s="36" t="s">
        <v>224</v>
      </c>
      <c r="K79" s="36" t="s">
        <v>82</v>
      </c>
      <c r="L79" s="36"/>
      <c r="M79" s="10"/>
      <c r="N79" s="8">
        <f>J79*L79</f>
        <v>0</v>
      </c>
      <c r="O79" s="28">
        <f>N79*1.2</f>
        <v>0</v>
      </c>
      <c r="P79" s="59"/>
      <c r="Q79" s="15"/>
      <c r="R79" s="15"/>
      <c r="S79" s="15"/>
      <c r="T79" s="15"/>
      <c r="U79" s="15"/>
      <c r="V79" s="15"/>
    </row>
    <row r="80" spans="1:22" s="2" customFormat="1" ht="36.950000000000003" customHeight="1">
      <c r="A80" s="10"/>
      <c r="B80" s="36" t="s">
        <v>248</v>
      </c>
      <c r="C80" s="55"/>
      <c r="D80" s="36" t="s">
        <v>249</v>
      </c>
      <c r="E80" s="66"/>
      <c r="F80" s="60" t="s">
        <v>250</v>
      </c>
      <c r="G80" s="55"/>
      <c r="H80" s="43" t="s">
        <v>251</v>
      </c>
      <c r="I80" s="55"/>
      <c r="J80" s="36" t="s">
        <v>60</v>
      </c>
      <c r="K80" s="36" t="s">
        <v>82</v>
      </c>
      <c r="L80" s="36"/>
      <c r="M80" s="10"/>
      <c r="N80" s="8">
        <f>J80*L80</f>
        <v>0</v>
      </c>
      <c r="O80" s="28">
        <f>N80*1.2</f>
        <v>0</v>
      </c>
      <c r="P80" s="59"/>
      <c r="Q80" s="15"/>
      <c r="R80" s="15" t="s">
        <v>252</v>
      </c>
      <c r="S80" s="15"/>
      <c r="T80" s="15"/>
      <c r="U80" s="15"/>
      <c r="V80" s="15"/>
    </row>
    <row r="81" spans="1:264" s="2" customFormat="1" ht="48" customHeight="1">
      <c r="A81" s="10"/>
      <c r="B81" s="36" t="s">
        <v>253</v>
      </c>
      <c r="C81" s="55"/>
      <c r="D81" s="36" t="s">
        <v>254</v>
      </c>
      <c r="E81" s="66"/>
      <c r="F81" s="64" t="s">
        <v>255</v>
      </c>
      <c r="G81" s="55"/>
      <c r="H81" s="43" t="s">
        <v>256</v>
      </c>
      <c r="I81" s="55"/>
      <c r="J81" s="36" t="s">
        <v>257</v>
      </c>
      <c r="K81" s="36" t="s">
        <v>82</v>
      </c>
      <c r="L81" s="36"/>
      <c r="M81" s="10"/>
      <c r="N81" s="8">
        <f t="shared" ref="N81" si="11">J81*L81</f>
        <v>0</v>
      </c>
      <c r="O81" s="28">
        <f t="shared" si="5"/>
        <v>0</v>
      </c>
      <c r="P81" s="3"/>
      <c r="Q81" s="15"/>
      <c r="R81" s="15"/>
      <c r="S81" s="15"/>
      <c r="T81" s="15"/>
      <c r="U81" s="15"/>
      <c r="V81" s="15"/>
    </row>
    <row r="82" spans="1:264" s="2" customFormat="1" ht="15" customHeight="1">
      <c r="A82" s="3"/>
      <c r="B82" s="13"/>
      <c r="C82" s="13"/>
      <c r="D82" s="13"/>
      <c r="E82" s="20"/>
      <c r="F82" s="11"/>
      <c r="G82" s="12"/>
      <c r="H82" s="13"/>
      <c r="I82" s="10"/>
      <c r="J82" s="31"/>
      <c r="K82" s="31"/>
      <c r="L82" s="31"/>
      <c r="M82" s="12"/>
      <c r="N82" s="13"/>
      <c r="O82" s="13"/>
      <c r="P82" s="3"/>
      <c r="Q82" s="15"/>
      <c r="R82" s="15"/>
      <c r="S82" s="15"/>
      <c r="T82" s="15"/>
      <c r="U82" s="15"/>
      <c r="V82" s="15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  <c r="IX82" s="17"/>
      <c r="IY82" s="17"/>
      <c r="IZ82" s="17"/>
      <c r="JA82" s="17"/>
      <c r="JB82" s="17"/>
      <c r="JC82" s="17"/>
      <c r="JD82" s="17"/>
    </row>
    <row r="83" spans="1:264" s="2" customFormat="1" ht="48.95" customHeight="1">
      <c r="A83" s="3"/>
      <c r="B83" s="23"/>
      <c r="C83" s="22"/>
      <c r="D83" s="23"/>
      <c r="E83" s="23"/>
      <c r="F83" s="21" t="s">
        <v>263</v>
      </c>
      <c r="G83" s="22"/>
      <c r="H83" s="23"/>
      <c r="I83" s="22"/>
      <c r="J83" s="35"/>
      <c r="K83" s="35"/>
      <c r="L83" s="35"/>
      <c r="M83" s="22"/>
      <c r="N83" s="24">
        <f>SUM(N17:N81)</f>
        <v>0</v>
      </c>
      <c r="O83" s="24">
        <f>N83*1.2</f>
        <v>0</v>
      </c>
      <c r="P83" s="3"/>
      <c r="Q83" s="15"/>
      <c r="R83" s="15"/>
      <c r="S83" s="15"/>
      <c r="T83" s="15"/>
      <c r="U83" s="15"/>
      <c r="V83" s="15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  <c r="IX83" s="17"/>
      <c r="IY83" s="17"/>
      <c r="IZ83" s="17"/>
      <c r="JA83" s="17"/>
      <c r="JB83" s="17"/>
      <c r="JC83" s="17"/>
      <c r="JD83" s="17"/>
    </row>
    <row r="84" spans="1:264" s="17" customFormat="1" ht="26.1" customHeight="1">
      <c r="A84" s="15"/>
      <c r="B84" s="3"/>
      <c r="C84" s="3"/>
      <c r="D84" s="3"/>
      <c r="E84" s="20"/>
      <c r="F84" s="14"/>
      <c r="G84" s="3"/>
      <c r="H84" s="3"/>
      <c r="I84" s="3"/>
      <c r="J84" s="34"/>
      <c r="K84" s="34"/>
      <c r="L84" s="34"/>
      <c r="M84" s="3"/>
      <c r="N84" s="3"/>
      <c r="O84" s="3"/>
      <c r="P84" s="3"/>
      <c r="Q84" s="15"/>
      <c r="R84" s="15"/>
      <c r="S84" s="15"/>
      <c r="T84" s="15"/>
      <c r="U84" s="15"/>
      <c r="V84" s="15"/>
    </row>
    <row r="85" spans="1:264" s="2" customFormat="1" ht="48.95" customHeight="1">
      <c r="A85" s="3"/>
      <c r="B85" s="23"/>
      <c r="C85" s="22"/>
      <c r="D85" s="23"/>
      <c r="E85" s="23"/>
      <c r="F85" s="21" t="s">
        <v>264</v>
      </c>
      <c r="G85" s="22"/>
      <c r="H85" s="23"/>
      <c r="I85" s="22"/>
      <c r="J85" s="35"/>
      <c r="K85" s="35"/>
      <c r="L85" s="35"/>
      <c r="M85" s="22"/>
      <c r="N85" s="24">
        <f>SUM(N19:N83)</f>
        <v>0</v>
      </c>
      <c r="O85" s="24">
        <f>N85*1.2</f>
        <v>0</v>
      </c>
      <c r="P85" s="3"/>
      <c r="Q85" s="15"/>
      <c r="R85" s="15"/>
      <c r="S85" s="15"/>
      <c r="T85" s="15"/>
      <c r="U85" s="15"/>
      <c r="V85" s="15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7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17"/>
      <c r="EY85" s="17"/>
      <c r="EZ85" s="17"/>
      <c r="FA85" s="17"/>
      <c r="FB85" s="17"/>
      <c r="FC85" s="17"/>
      <c r="FD85" s="17"/>
      <c r="FE85" s="17"/>
      <c r="FF85" s="17"/>
      <c r="FG85" s="17"/>
      <c r="FH85" s="17"/>
      <c r="FI85" s="17"/>
      <c r="FJ85" s="17"/>
      <c r="FK85" s="17"/>
      <c r="FL85" s="17"/>
      <c r="FM85" s="17"/>
      <c r="FN85" s="17"/>
      <c r="FO85" s="17"/>
      <c r="FP85" s="17"/>
      <c r="FQ85" s="17"/>
      <c r="FR85" s="17"/>
      <c r="FS85" s="17"/>
      <c r="FT85" s="17"/>
      <c r="FU85" s="17"/>
      <c r="FV85" s="17"/>
      <c r="FW85" s="17"/>
      <c r="FX85" s="17"/>
      <c r="FY85" s="17"/>
      <c r="FZ85" s="17"/>
      <c r="GA85" s="17"/>
      <c r="GB85" s="17"/>
      <c r="GC85" s="17"/>
      <c r="GD85" s="17"/>
      <c r="GE85" s="17"/>
      <c r="GF85" s="17"/>
      <c r="GG85" s="17"/>
      <c r="GH85" s="17"/>
      <c r="GI85" s="17"/>
      <c r="GJ85" s="17"/>
      <c r="GK85" s="17"/>
      <c r="GL85" s="17"/>
      <c r="GM85" s="17"/>
      <c r="GN85" s="17"/>
      <c r="GO85" s="17"/>
      <c r="GP85" s="17"/>
      <c r="GQ85" s="17"/>
      <c r="GR85" s="17"/>
      <c r="GS85" s="17"/>
      <c r="GT85" s="17"/>
      <c r="GU85" s="17"/>
      <c r="GV85" s="17"/>
      <c r="GW85" s="17"/>
      <c r="GX85" s="17"/>
      <c r="GY85" s="17"/>
      <c r="GZ85" s="17"/>
      <c r="HA85" s="17"/>
      <c r="HB85" s="17"/>
      <c r="HC85" s="17"/>
      <c r="HD85" s="17"/>
      <c r="HE85" s="17"/>
      <c r="HF85" s="17"/>
      <c r="HG85" s="17"/>
      <c r="HH85" s="17"/>
      <c r="HI85" s="17"/>
      <c r="HJ85" s="17"/>
      <c r="HK85" s="17"/>
      <c r="HL85" s="17"/>
      <c r="HM85" s="17"/>
      <c r="HN85" s="17"/>
      <c r="HO85" s="17"/>
      <c r="HP85" s="17"/>
      <c r="HQ85" s="17"/>
      <c r="HR85" s="17"/>
      <c r="HS85" s="17"/>
      <c r="HT85" s="17"/>
      <c r="HU85" s="17"/>
      <c r="HV85" s="17"/>
      <c r="HW85" s="17"/>
      <c r="HX85" s="17"/>
      <c r="HY85" s="17"/>
      <c r="HZ85" s="17"/>
      <c r="IA85" s="17"/>
      <c r="IB85" s="17"/>
      <c r="IC85" s="17"/>
      <c r="ID85" s="17"/>
      <c r="IE85" s="17"/>
      <c r="IF85" s="17"/>
      <c r="IG85" s="17"/>
      <c r="IH85" s="17"/>
      <c r="II85" s="17"/>
      <c r="IJ85" s="17"/>
      <c r="IK85" s="17"/>
      <c r="IL85" s="17"/>
      <c r="IM85" s="17"/>
      <c r="IN85" s="17"/>
      <c r="IO85" s="17"/>
      <c r="IP85" s="17"/>
      <c r="IQ85" s="17"/>
      <c r="IR85" s="17"/>
      <c r="IS85" s="17"/>
      <c r="IT85" s="17"/>
      <c r="IU85" s="17"/>
      <c r="IV85" s="17"/>
      <c r="IW85" s="17"/>
      <c r="IX85" s="17"/>
      <c r="IY85" s="17"/>
      <c r="IZ85" s="17"/>
      <c r="JA85" s="17"/>
      <c r="JB85" s="17"/>
      <c r="JC85" s="17"/>
      <c r="JD85" s="17"/>
    </row>
    <row r="86" spans="1:264" s="2" customFormat="1" ht="18" customHeight="1">
      <c r="A86" s="3"/>
      <c r="B86" s="3"/>
      <c r="C86" s="3"/>
      <c r="D86" s="3"/>
      <c r="E86" s="20"/>
      <c r="F86" s="14"/>
      <c r="G86" s="3"/>
      <c r="H86" s="3"/>
      <c r="I86" s="3"/>
      <c r="J86" s="34"/>
      <c r="K86" s="34"/>
      <c r="L86" s="34"/>
      <c r="M86" s="3"/>
      <c r="N86" s="3"/>
      <c r="O86" s="3"/>
      <c r="P86" s="3"/>
      <c r="Q86" s="15"/>
      <c r="R86" s="15"/>
      <c r="S86" s="15"/>
      <c r="T86" s="15"/>
      <c r="U86" s="15"/>
      <c r="V86" s="15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17"/>
      <c r="EZ86" s="17"/>
      <c r="FA86" s="17"/>
      <c r="FB86" s="17"/>
      <c r="FC86" s="17"/>
      <c r="FD86" s="17"/>
      <c r="FE86" s="17"/>
      <c r="FF86" s="17"/>
      <c r="FG86" s="17"/>
      <c r="FH86" s="17"/>
      <c r="FI86" s="17"/>
      <c r="FJ86" s="17"/>
      <c r="FK86" s="17"/>
      <c r="FL86" s="17"/>
      <c r="FM86" s="17"/>
      <c r="FN86" s="17"/>
      <c r="FO86" s="17"/>
      <c r="FP86" s="17"/>
      <c r="FQ86" s="17"/>
      <c r="FR86" s="17"/>
      <c r="FS86" s="17"/>
      <c r="FT86" s="17"/>
      <c r="FU86" s="17"/>
      <c r="FV86" s="17"/>
      <c r="FW86" s="17"/>
      <c r="FX86" s="17"/>
      <c r="FY86" s="17"/>
      <c r="FZ86" s="17"/>
      <c r="GA86" s="17"/>
      <c r="GB86" s="17"/>
      <c r="GC86" s="17"/>
      <c r="GD86" s="17"/>
      <c r="GE86" s="17"/>
      <c r="GF86" s="17"/>
      <c r="GG86" s="17"/>
      <c r="GH86" s="17"/>
      <c r="GI86" s="17"/>
      <c r="GJ86" s="17"/>
      <c r="GK86" s="17"/>
      <c r="GL86" s="17"/>
      <c r="GM86" s="17"/>
      <c r="GN86" s="17"/>
      <c r="GO86" s="17"/>
      <c r="GP86" s="17"/>
      <c r="GQ86" s="17"/>
      <c r="GR86" s="17"/>
      <c r="GS86" s="17"/>
      <c r="GT86" s="17"/>
      <c r="GU86" s="17"/>
      <c r="GV86" s="17"/>
      <c r="GW86" s="17"/>
      <c r="GX86" s="17"/>
      <c r="GY86" s="17"/>
      <c r="GZ86" s="17"/>
      <c r="HA86" s="17"/>
      <c r="HB86" s="17"/>
      <c r="HC86" s="17"/>
      <c r="HD86" s="17"/>
      <c r="HE86" s="17"/>
      <c r="HF86" s="17"/>
      <c r="HG86" s="17"/>
      <c r="HH86" s="17"/>
      <c r="HI86" s="17"/>
      <c r="HJ86" s="17"/>
      <c r="HK86" s="17"/>
      <c r="HL86" s="17"/>
      <c r="HM86" s="17"/>
      <c r="HN86" s="17"/>
      <c r="HO86" s="17"/>
      <c r="HP86" s="17"/>
      <c r="HQ86" s="17"/>
      <c r="HR86" s="17"/>
      <c r="HS86" s="17"/>
      <c r="HT86" s="17"/>
      <c r="HU86" s="17"/>
      <c r="HV86" s="17"/>
      <c r="HW86" s="17"/>
      <c r="HX86" s="17"/>
      <c r="HY86" s="17"/>
      <c r="HZ86" s="17"/>
      <c r="IA86" s="17"/>
      <c r="IB86" s="17"/>
      <c r="IC86" s="17"/>
      <c r="ID86" s="17"/>
      <c r="IE86" s="17"/>
      <c r="IF86" s="17"/>
      <c r="IG86" s="17"/>
      <c r="IH86" s="17"/>
      <c r="II86" s="17"/>
      <c r="IJ86" s="17"/>
      <c r="IK86" s="17"/>
      <c r="IL86" s="17"/>
      <c r="IM86" s="17"/>
      <c r="IN86" s="17"/>
      <c r="IO86" s="17"/>
      <c r="IP86" s="17"/>
      <c r="IQ86" s="17"/>
      <c r="IR86" s="17"/>
      <c r="IS86" s="17"/>
      <c r="IT86" s="17"/>
      <c r="IU86" s="17"/>
      <c r="IV86" s="17"/>
      <c r="IW86" s="17"/>
      <c r="IX86" s="17"/>
      <c r="IY86" s="17"/>
      <c r="IZ86" s="17"/>
      <c r="JA86" s="17"/>
      <c r="JB86" s="17"/>
      <c r="JC86" s="17"/>
      <c r="JD86" s="17"/>
    </row>
    <row r="87" spans="1:264" s="2" customFormat="1" ht="15" customHeight="1">
      <c r="A87" s="15"/>
      <c r="B87" s="15"/>
      <c r="C87" s="15"/>
      <c r="D87" s="15"/>
      <c r="E87" s="20"/>
      <c r="F87" s="15"/>
      <c r="G87" s="15"/>
      <c r="H87" s="15"/>
      <c r="I87" s="15"/>
      <c r="J87" s="32"/>
      <c r="K87" s="32"/>
      <c r="L87" s="32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/>
      <c r="DU87" s="17"/>
      <c r="DV87" s="17"/>
      <c r="DW87" s="17"/>
      <c r="DX87" s="17"/>
      <c r="DY87" s="17"/>
      <c r="DZ87" s="17"/>
      <c r="EA87" s="17"/>
      <c r="EB87" s="17"/>
      <c r="EC87" s="17"/>
      <c r="ED87" s="17"/>
      <c r="EE87" s="17"/>
      <c r="EF87" s="17"/>
      <c r="EG87" s="17"/>
      <c r="EH87" s="17"/>
      <c r="EI87" s="17"/>
      <c r="EJ87" s="17"/>
      <c r="EK87" s="17"/>
      <c r="EL87" s="17"/>
      <c r="EM87" s="17"/>
      <c r="EN87" s="17"/>
      <c r="EO87" s="17"/>
      <c r="EP87" s="17"/>
      <c r="EQ87" s="17"/>
      <c r="ER87" s="17"/>
      <c r="ES87" s="17"/>
      <c r="ET87" s="17"/>
      <c r="EU87" s="17"/>
      <c r="EV87" s="17"/>
      <c r="EW87" s="17"/>
      <c r="EX87" s="17"/>
      <c r="EY87" s="17"/>
      <c r="EZ87" s="17"/>
      <c r="FA87" s="17"/>
      <c r="FB87" s="17"/>
      <c r="FC87" s="17"/>
      <c r="FD87" s="17"/>
      <c r="FE87" s="17"/>
      <c r="FF87" s="17"/>
      <c r="FG87" s="17"/>
      <c r="FH87" s="17"/>
      <c r="FI87" s="17"/>
      <c r="FJ87" s="17"/>
      <c r="FK87" s="17"/>
      <c r="FL87" s="17"/>
      <c r="FM87" s="17"/>
      <c r="FN87" s="17"/>
      <c r="FO87" s="17"/>
      <c r="FP87" s="17"/>
      <c r="FQ87" s="17"/>
      <c r="FR87" s="17"/>
      <c r="FS87" s="17"/>
      <c r="FT87" s="17"/>
      <c r="FU87" s="17"/>
      <c r="FV87" s="17"/>
      <c r="FW87" s="17"/>
      <c r="FX87" s="17"/>
      <c r="FY87" s="17"/>
      <c r="FZ87" s="17"/>
      <c r="GA87" s="17"/>
      <c r="GB87" s="17"/>
      <c r="GC87" s="17"/>
      <c r="GD87" s="17"/>
      <c r="GE87" s="17"/>
      <c r="GF87" s="17"/>
      <c r="GG87" s="17"/>
      <c r="GH87" s="17"/>
      <c r="GI87" s="17"/>
      <c r="GJ87" s="17"/>
      <c r="GK87" s="17"/>
      <c r="GL87" s="17"/>
      <c r="GM87" s="17"/>
      <c r="GN87" s="17"/>
      <c r="GO87" s="17"/>
      <c r="GP87" s="17"/>
      <c r="GQ87" s="17"/>
      <c r="GR87" s="17"/>
      <c r="GS87" s="17"/>
      <c r="GT87" s="17"/>
      <c r="GU87" s="17"/>
      <c r="GV87" s="17"/>
      <c r="GW87" s="17"/>
      <c r="GX87" s="17"/>
      <c r="GY87" s="17"/>
      <c r="GZ87" s="17"/>
      <c r="HA87" s="17"/>
      <c r="HB87" s="17"/>
      <c r="HC87" s="17"/>
      <c r="HD87" s="17"/>
      <c r="HE87" s="17"/>
      <c r="HF87" s="17"/>
      <c r="HG87" s="17"/>
      <c r="HH87" s="17"/>
      <c r="HI87" s="17"/>
      <c r="HJ87" s="17"/>
      <c r="HK87" s="17"/>
      <c r="HL87" s="17"/>
      <c r="HM87" s="17"/>
      <c r="HN87" s="17"/>
      <c r="HO87" s="17"/>
      <c r="HP87" s="17"/>
      <c r="HQ87" s="17"/>
      <c r="HR87" s="17"/>
      <c r="HS87" s="17"/>
      <c r="HT87" s="17"/>
      <c r="HU87" s="17"/>
      <c r="HV87" s="17"/>
      <c r="HW87" s="17"/>
      <c r="HX87" s="17"/>
      <c r="HY87" s="17"/>
      <c r="HZ87" s="17"/>
      <c r="IA87" s="17"/>
      <c r="IB87" s="17"/>
      <c r="IC87" s="17"/>
      <c r="ID87" s="17"/>
      <c r="IE87" s="17"/>
      <c r="IF87" s="17"/>
      <c r="IG87" s="17"/>
      <c r="IH87" s="17"/>
      <c r="II87" s="17"/>
      <c r="IJ87" s="17"/>
      <c r="IK87" s="17"/>
      <c r="IL87" s="17"/>
      <c r="IM87" s="17"/>
      <c r="IN87" s="17"/>
      <c r="IO87" s="17"/>
      <c r="IP87" s="17"/>
      <c r="IQ87" s="17"/>
      <c r="IR87" s="17"/>
      <c r="IS87" s="17"/>
      <c r="IT87" s="17"/>
      <c r="IU87" s="17"/>
      <c r="IV87" s="17"/>
      <c r="IW87" s="17"/>
      <c r="IX87" s="17"/>
      <c r="IY87" s="17"/>
      <c r="IZ87" s="17"/>
      <c r="JA87" s="17"/>
      <c r="JB87" s="17"/>
      <c r="JC87" s="17"/>
      <c r="JD87" s="17"/>
    </row>
    <row r="88" spans="1:264" s="2" customFormat="1" ht="15" customHeight="1">
      <c r="A88" s="3"/>
      <c r="B88" s="3"/>
      <c r="C88" s="3"/>
      <c r="D88" s="3"/>
      <c r="E88" s="20"/>
      <c r="F88" s="3"/>
      <c r="G88" s="3"/>
      <c r="H88" s="3"/>
      <c r="I88" s="3"/>
      <c r="J88" s="34"/>
      <c r="K88" s="34"/>
      <c r="L88" s="34"/>
      <c r="M88" s="3"/>
      <c r="N88" s="3"/>
      <c r="O88" s="3"/>
      <c r="P88" s="3"/>
      <c r="Q88" s="3"/>
      <c r="R88" s="3"/>
      <c r="S88" s="3"/>
      <c r="T88" s="15"/>
      <c r="U88" s="15"/>
      <c r="V88" s="15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7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17"/>
      <c r="EY88" s="17"/>
      <c r="EZ88" s="17"/>
      <c r="FA88" s="17"/>
      <c r="FB88" s="17"/>
      <c r="FC88" s="17"/>
      <c r="FD88" s="17"/>
      <c r="FE88" s="17"/>
      <c r="FF88" s="17"/>
      <c r="FG88" s="17"/>
      <c r="FH88" s="17"/>
      <c r="FI88" s="17"/>
      <c r="FJ88" s="17"/>
      <c r="FK88" s="17"/>
      <c r="FL88" s="17"/>
      <c r="FM88" s="17"/>
      <c r="FN88" s="17"/>
      <c r="FO88" s="17"/>
      <c r="FP88" s="17"/>
      <c r="FQ88" s="17"/>
      <c r="FR88" s="17"/>
      <c r="FS88" s="17"/>
      <c r="FT88" s="17"/>
      <c r="FU88" s="17"/>
      <c r="FV88" s="17"/>
      <c r="FW88" s="17"/>
      <c r="FX88" s="17"/>
      <c r="FY88" s="17"/>
      <c r="FZ88" s="17"/>
      <c r="GA88" s="17"/>
      <c r="GB88" s="17"/>
      <c r="GC88" s="17"/>
      <c r="GD88" s="17"/>
      <c r="GE88" s="17"/>
      <c r="GF88" s="17"/>
      <c r="GG88" s="17"/>
      <c r="GH88" s="17"/>
      <c r="GI88" s="17"/>
      <c r="GJ88" s="17"/>
      <c r="GK88" s="17"/>
      <c r="GL88" s="17"/>
      <c r="GM88" s="17"/>
      <c r="GN88" s="17"/>
      <c r="GO88" s="17"/>
      <c r="GP88" s="17"/>
      <c r="GQ88" s="17"/>
      <c r="GR88" s="17"/>
      <c r="GS88" s="17"/>
      <c r="GT88" s="17"/>
      <c r="GU88" s="17"/>
      <c r="GV88" s="17"/>
      <c r="GW88" s="17"/>
      <c r="GX88" s="17"/>
      <c r="GY88" s="17"/>
      <c r="GZ88" s="17"/>
      <c r="HA88" s="17"/>
      <c r="HB88" s="17"/>
      <c r="HC88" s="17"/>
      <c r="HD88" s="17"/>
      <c r="HE88" s="17"/>
      <c r="HF88" s="17"/>
      <c r="HG88" s="17"/>
      <c r="HH88" s="17"/>
      <c r="HI88" s="17"/>
      <c r="HJ88" s="17"/>
      <c r="HK88" s="17"/>
      <c r="HL88" s="17"/>
      <c r="HM88" s="17"/>
      <c r="HN88" s="17"/>
      <c r="HO88" s="17"/>
      <c r="HP88" s="17"/>
      <c r="HQ88" s="17"/>
      <c r="HR88" s="17"/>
      <c r="HS88" s="17"/>
      <c r="HT88" s="17"/>
      <c r="HU88" s="17"/>
      <c r="HV88" s="17"/>
      <c r="HW88" s="17"/>
      <c r="HX88" s="17"/>
      <c r="HY88" s="17"/>
      <c r="HZ88" s="17"/>
      <c r="IA88" s="17"/>
      <c r="IB88" s="17"/>
      <c r="IC88" s="17"/>
      <c r="ID88" s="17"/>
      <c r="IE88" s="17"/>
      <c r="IF88" s="17"/>
      <c r="IG88" s="17"/>
      <c r="IH88" s="17"/>
      <c r="II88" s="17"/>
      <c r="IJ88" s="17"/>
      <c r="IK88" s="17"/>
      <c r="IL88" s="17"/>
      <c r="IM88" s="17"/>
      <c r="IN88" s="17"/>
      <c r="IO88" s="17"/>
      <c r="IP88" s="17"/>
      <c r="IQ88" s="17"/>
      <c r="IR88" s="17"/>
      <c r="IS88" s="17"/>
      <c r="IT88" s="17"/>
      <c r="IU88" s="17"/>
      <c r="IV88" s="17"/>
      <c r="IW88" s="17"/>
      <c r="IX88" s="17"/>
      <c r="IY88" s="17"/>
      <c r="IZ88" s="17"/>
      <c r="JA88" s="17"/>
      <c r="JB88" s="17"/>
      <c r="JC88" s="17"/>
      <c r="JD88" s="17"/>
    </row>
    <row r="89" spans="1:264" s="2" customFormat="1" ht="15" customHeight="1">
      <c r="A89" s="3"/>
      <c r="B89" s="3"/>
      <c r="C89" s="3"/>
      <c r="D89" s="3"/>
      <c r="E89" s="20"/>
      <c r="F89" s="3"/>
      <c r="G89" s="3"/>
      <c r="H89" s="3"/>
      <c r="I89" s="3"/>
      <c r="J89" s="34"/>
      <c r="K89" s="34"/>
      <c r="L89" s="34"/>
      <c r="M89" s="3"/>
      <c r="N89" s="3"/>
      <c r="O89" s="3"/>
      <c r="P89" s="3"/>
      <c r="Q89" s="3"/>
      <c r="R89" s="3"/>
      <c r="S89" s="3"/>
      <c r="T89" s="15"/>
      <c r="U89" s="15"/>
      <c r="V89" s="15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17"/>
      <c r="EZ89" s="17"/>
      <c r="FA89" s="17"/>
      <c r="FB89" s="17"/>
      <c r="FC89" s="17"/>
      <c r="FD89" s="17"/>
      <c r="FE89" s="17"/>
      <c r="FF89" s="17"/>
      <c r="FG89" s="17"/>
      <c r="FH89" s="17"/>
      <c r="FI89" s="17"/>
      <c r="FJ89" s="17"/>
      <c r="FK89" s="17"/>
      <c r="FL89" s="17"/>
      <c r="FM89" s="17"/>
      <c r="FN89" s="17"/>
      <c r="FO89" s="17"/>
      <c r="FP89" s="17"/>
      <c r="FQ89" s="17"/>
      <c r="FR89" s="17"/>
      <c r="FS89" s="17"/>
      <c r="FT89" s="17"/>
      <c r="FU89" s="17"/>
      <c r="FV89" s="17"/>
      <c r="FW89" s="17"/>
      <c r="FX89" s="17"/>
      <c r="FY89" s="17"/>
      <c r="FZ89" s="17"/>
      <c r="GA89" s="17"/>
      <c r="GB89" s="17"/>
      <c r="GC89" s="17"/>
      <c r="GD89" s="17"/>
      <c r="GE89" s="17"/>
      <c r="GF89" s="17"/>
      <c r="GG89" s="17"/>
      <c r="GH89" s="17"/>
      <c r="GI89" s="17"/>
      <c r="GJ89" s="17"/>
      <c r="GK89" s="17"/>
      <c r="GL89" s="17"/>
      <c r="GM89" s="17"/>
      <c r="GN89" s="17"/>
      <c r="GO89" s="17"/>
      <c r="GP89" s="17"/>
      <c r="GQ89" s="17"/>
      <c r="GR89" s="17"/>
      <c r="GS89" s="17"/>
      <c r="GT89" s="17"/>
      <c r="GU89" s="17"/>
      <c r="GV89" s="17"/>
      <c r="GW89" s="17"/>
      <c r="GX89" s="17"/>
      <c r="GY89" s="17"/>
      <c r="GZ89" s="17"/>
      <c r="HA89" s="17"/>
      <c r="HB89" s="17"/>
      <c r="HC89" s="17"/>
      <c r="HD89" s="17"/>
      <c r="HE89" s="17"/>
      <c r="HF89" s="17"/>
      <c r="HG89" s="17"/>
      <c r="HH89" s="17"/>
      <c r="HI89" s="17"/>
      <c r="HJ89" s="17"/>
      <c r="HK89" s="17"/>
      <c r="HL89" s="17"/>
      <c r="HM89" s="17"/>
      <c r="HN89" s="17"/>
      <c r="HO89" s="17"/>
      <c r="HP89" s="17"/>
      <c r="HQ89" s="17"/>
      <c r="HR89" s="17"/>
      <c r="HS89" s="17"/>
      <c r="HT89" s="17"/>
      <c r="HU89" s="17"/>
      <c r="HV89" s="17"/>
      <c r="HW89" s="17"/>
      <c r="HX89" s="17"/>
      <c r="HY89" s="17"/>
      <c r="HZ89" s="17"/>
      <c r="IA89" s="17"/>
      <c r="IB89" s="17"/>
      <c r="IC89" s="17"/>
      <c r="ID89" s="17"/>
      <c r="IE89" s="17"/>
      <c r="IF89" s="17"/>
      <c r="IG89" s="17"/>
      <c r="IH89" s="17"/>
      <c r="II89" s="17"/>
      <c r="IJ89" s="17"/>
      <c r="IK89" s="17"/>
      <c r="IL89" s="17"/>
      <c r="IM89" s="17"/>
      <c r="IN89" s="17"/>
      <c r="IO89" s="17"/>
      <c r="IP89" s="17"/>
      <c r="IQ89" s="17"/>
      <c r="IR89" s="17"/>
      <c r="IS89" s="17"/>
      <c r="IT89" s="17"/>
      <c r="IU89" s="17"/>
      <c r="IV89" s="17"/>
      <c r="IW89" s="17"/>
      <c r="IX89" s="17"/>
      <c r="IY89" s="17"/>
      <c r="IZ89" s="17"/>
      <c r="JA89" s="17"/>
      <c r="JB89" s="17"/>
      <c r="JC89" s="17"/>
      <c r="JD89" s="17"/>
    </row>
    <row r="90" spans="1:264" s="2" customFormat="1" ht="15" customHeight="1">
      <c r="A90" s="3"/>
      <c r="B90" s="3"/>
      <c r="C90" s="3"/>
      <c r="D90" s="3"/>
      <c r="E90" s="20"/>
      <c r="F90" s="3"/>
      <c r="G90" s="3"/>
      <c r="H90" s="3"/>
      <c r="I90" s="3"/>
      <c r="J90" s="34"/>
      <c r="K90" s="34"/>
      <c r="L90" s="34"/>
      <c r="M90" s="3"/>
      <c r="N90" s="3"/>
      <c r="O90" s="3"/>
      <c r="P90" s="3"/>
      <c r="Q90" s="3"/>
      <c r="R90" s="3"/>
      <c r="S90" s="3"/>
      <c r="T90" s="15"/>
      <c r="U90" s="15"/>
      <c r="V90" s="15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/>
      <c r="DU90" s="17"/>
      <c r="DV90" s="17"/>
      <c r="DW90" s="17"/>
      <c r="DX90" s="17"/>
      <c r="DY90" s="17"/>
      <c r="DZ90" s="17"/>
      <c r="EA90" s="17"/>
      <c r="EB90" s="17"/>
      <c r="EC90" s="17"/>
      <c r="ED90" s="17"/>
      <c r="EE90" s="17"/>
      <c r="EF90" s="17"/>
      <c r="EG90" s="17"/>
      <c r="EH90" s="17"/>
      <c r="EI90" s="17"/>
      <c r="EJ90" s="17"/>
      <c r="EK90" s="17"/>
      <c r="EL90" s="17"/>
      <c r="EM90" s="17"/>
      <c r="EN90" s="17"/>
      <c r="EO90" s="17"/>
      <c r="EP90" s="17"/>
      <c r="EQ90" s="17"/>
      <c r="ER90" s="17"/>
      <c r="ES90" s="17"/>
      <c r="ET90" s="17"/>
      <c r="EU90" s="17"/>
      <c r="EV90" s="17"/>
      <c r="EW90" s="17"/>
      <c r="EX90" s="17"/>
      <c r="EY90" s="17"/>
      <c r="EZ90" s="17"/>
      <c r="FA90" s="17"/>
      <c r="FB90" s="17"/>
      <c r="FC90" s="17"/>
      <c r="FD90" s="17"/>
      <c r="FE90" s="17"/>
      <c r="FF90" s="17"/>
      <c r="FG90" s="17"/>
      <c r="FH90" s="17"/>
      <c r="FI90" s="17"/>
      <c r="FJ90" s="17"/>
      <c r="FK90" s="17"/>
      <c r="FL90" s="17"/>
      <c r="FM90" s="17"/>
      <c r="FN90" s="17"/>
      <c r="FO90" s="17"/>
      <c r="FP90" s="17"/>
      <c r="FQ90" s="17"/>
      <c r="FR90" s="17"/>
      <c r="FS90" s="17"/>
      <c r="FT90" s="17"/>
      <c r="FU90" s="17"/>
      <c r="FV90" s="17"/>
      <c r="FW90" s="17"/>
      <c r="FX90" s="17"/>
      <c r="FY90" s="17"/>
      <c r="FZ90" s="17"/>
      <c r="GA90" s="17"/>
      <c r="GB90" s="17"/>
      <c r="GC90" s="17"/>
      <c r="GD90" s="17"/>
      <c r="GE90" s="17"/>
      <c r="GF90" s="17"/>
      <c r="GG90" s="17"/>
      <c r="GH90" s="17"/>
      <c r="GI90" s="17"/>
      <c r="GJ90" s="17"/>
      <c r="GK90" s="17"/>
      <c r="GL90" s="17"/>
      <c r="GM90" s="17"/>
      <c r="GN90" s="17"/>
      <c r="GO90" s="17"/>
      <c r="GP90" s="17"/>
      <c r="GQ90" s="17"/>
      <c r="GR90" s="17"/>
      <c r="GS90" s="17"/>
      <c r="GT90" s="17"/>
      <c r="GU90" s="17"/>
      <c r="GV90" s="17"/>
      <c r="GW90" s="17"/>
      <c r="GX90" s="17"/>
      <c r="GY90" s="17"/>
      <c r="GZ90" s="17"/>
      <c r="HA90" s="17"/>
      <c r="HB90" s="17"/>
      <c r="HC90" s="17"/>
      <c r="HD90" s="17"/>
      <c r="HE90" s="17"/>
      <c r="HF90" s="17"/>
      <c r="HG90" s="17"/>
      <c r="HH90" s="17"/>
      <c r="HI90" s="17"/>
      <c r="HJ90" s="17"/>
      <c r="HK90" s="17"/>
      <c r="HL90" s="17"/>
      <c r="HM90" s="17"/>
      <c r="HN90" s="17"/>
      <c r="HO90" s="17"/>
      <c r="HP90" s="17"/>
      <c r="HQ90" s="17"/>
      <c r="HR90" s="17"/>
      <c r="HS90" s="17"/>
      <c r="HT90" s="17"/>
      <c r="HU90" s="17"/>
      <c r="HV90" s="17"/>
      <c r="HW90" s="17"/>
      <c r="HX90" s="17"/>
      <c r="HY90" s="17"/>
      <c r="HZ90" s="17"/>
      <c r="IA90" s="17"/>
      <c r="IB90" s="17"/>
      <c r="IC90" s="17"/>
      <c r="ID90" s="17"/>
      <c r="IE90" s="17"/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17"/>
      <c r="IW90" s="17"/>
      <c r="IX90" s="17"/>
      <c r="IY90" s="17"/>
      <c r="IZ90" s="17"/>
      <c r="JA90" s="17"/>
      <c r="JB90" s="17"/>
      <c r="JC90" s="17"/>
      <c r="JD90" s="17"/>
    </row>
    <row r="91" spans="1:264" s="2" customFormat="1" ht="15" customHeight="1">
      <c r="A91" s="3"/>
      <c r="B91" s="3"/>
      <c r="C91" s="3"/>
      <c r="D91" s="3"/>
      <c r="E91" s="20"/>
      <c r="F91" s="3"/>
      <c r="G91" s="3"/>
      <c r="H91" s="3"/>
      <c r="I91" s="3"/>
      <c r="J91" s="34"/>
      <c r="K91" s="34"/>
      <c r="L91" s="34"/>
      <c r="M91" s="3"/>
      <c r="N91" s="3"/>
      <c r="O91" s="3"/>
      <c r="P91" s="3"/>
      <c r="Q91" s="3"/>
      <c r="R91" s="3"/>
      <c r="S91" s="3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17"/>
      <c r="EF91" s="17"/>
      <c r="EG91" s="17"/>
      <c r="EH91" s="17"/>
      <c r="EI91" s="17"/>
      <c r="EJ91" s="17"/>
      <c r="EK91" s="17"/>
      <c r="EL91" s="17"/>
      <c r="EM91" s="17"/>
      <c r="EN91" s="17"/>
      <c r="EO91" s="17"/>
      <c r="EP91" s="17"/>
      <c r="EQ91" s="17"/>
      <c r="ER91" s="17"/>
      <c r="ES91" s="17"/>
      <c r="ET91" s="17"/>
      <c r="EU91" s="17"/>
      <c r="EV91" s="17"/>
      <c r="EW91" s="17"/>
      <c r="EX91" s="17"/>
      <c r="EY91" s="17"/>
      <c r="EZ91" s="17"/>
      <c r="FA91" s="17"/>
      <c r="FB91" s="17"/>
      <c r="FC91" s="17"/>
      <c r="FD91" s="17"/>
      <c r="FE91" s="17"/>
      <c r="FF91" s="17"/>
      <c r="FG91" s="17"/>
      <c r="FH91" s="17"/>
      <c r="FI91" s="17"/>
      <c r="FJ91" s="17"/>
      <c r="FK91" s="17"/>
      <c r="FL91" s="17"/>
      <c r="FM91" s="17"/>
      <c r="FN91" s="17"/>
      <c r="FO91" s="17"/>
      <c r="FP91" s="17"/>
      <c r="FQ91" s="17"/>
      <c r="FR91" s="17"/>
      <c r="FS91" s="17"/>
      <c r="FT91" s="17"/>
      <c r="FU91" s="17"/>
      <c r="FV91" s="17"/>
      <c r="FW91" s="17"/>
      <c r="FX91" s="17"/>
      <c r="FY91" s="17"/>
      <c r="FZ91" s="17"/>
      <c r="GA91" s="17"/>
      <c r="GB91" s="17"/>
      <c r="GC91" s="17"/>
      <c r="GD91" s="17"/>
      <c r="GE91" s="17"/>
      <c r="GF91" s="17"/>
      <c r="GG91" s="17"/>
      <c r="GH91" s="17"/>
      <c r="GI91" s="17"/>
      <c r="GJ91" s="17"/>
      <c r="GK91" s="17"/>
      <c r="GL91" s="17"/>
      <c r="GM91" s="17"/>
      <c r="GN91" s="17"/>
      <c r="GO91" s="17"/>
      <c r="GP91" s="17"/>
      <c r="GQ91" s="17"/>
      <c r="GR91" s="17"/>
      <c r="GS91" s="17"/>
      <c r="GT91" s="17"/>
      <c r="GU91" s="17"/>
      <c r="GV91" s="17"/>
      <c r="GW91" s="17"/>
      <c r="GX91" s="17"/>
      <c r="GY91" s="17"/>
      <c r="GZ91" s="17"/>
      <c r="HA91" s="17"/>
      <c r="HB91" s="17"/>
      <c r="HC91" s="17"/>
      <c r="HD91" s="17"/>
      <c r="HE91" s="17"/>
      <c r="HF91" s="17"/>
      <c r="HG91" s="17"/>
      <c r="HH91" s="17"/>
      <c r="HI91" s="17"/>
      <c r="HJ91" s="17"/>
      <c r="HK91" s="17"/>
      <c r="HL91" s="17"/>
      <c r="HM91" s="17"/>
      <c r="HN91" s="17"/>
      <c r="HO91" s="17"/>
      <c r="HP91" s="17"/>
      <c r="HQ91" s="17"/>
      <c r="HR91" s="17"/>
      <c r="HS91" s="17"/>
      <c r="HT91" s="17"/>
      <c r="HU91" s="17"/>
      <c r="HV91" s="17"/>
      <c r="HW91" s="17"/>
      <c r="HX91" s="17"/>
      <c r="HY91" s="17"/>
      <c r="HZ91" s="17"/>
      <c r="IA91" s="17"/>
      <c r="IB91" s="17"/>
      <c r="IC91" s="17"/>
      <c r="ID91" s="17"/>
      <c r="IE91" s="17"/>
      <c r="IF91" s="17"/>
      <c r="IG91" s="17"/>
      <c r="IH91" s="17"/>
      <c r="II91" s="17"/>
      <c r="IJ91" s="17"/>
      <c r="IK91" s="17"/>
      <c r="IL91" s="17"/>
      <c r="IM91" s="17"/>
      <c r="IN91" s="17"/>
      <c r="IO91" s="17"/>
      <c r="IP91" s="17"/>
      <c r="IQ91" s="17"/>
      <c r="IR91" s="17"/>
      <c r="IS91" s="17"/>
      <c r="IT91" s="17"/>
      <c r="IU91" s="17"/>
      <c r="IV91" s="17"/>
      <c r="IW91" s="17"/>
      <c r="IX91" s="17"/>
      <c r="IY91" s="17"/>
      <c r="IZ91" s="17"/>
      <c r="JA91" s="17"/>
      <c r="JB91" s="17"/>
      <c r="JC91" s="17"/>
      <c r="JD91" s="17"/>
    </row>
    <row r="92" spans="1:264" s="2" customFormat="1" ht="15" customHeight="1">
      <c r="A92" s="3"/>
      <c r="B92" s="3"/>
      <c r="C92" s="3"/>
      <c r="D92" s="3"/>
      <c r="E92" s="20"/>
      <c r="F92" s="3"/>
      <c r="G92" s="3"/>
      <c r="H92" s="3"/>
      <c r="I92" s="3"/>
      <c r="J92" s="34"/>
      <c r="K92" s="34"/>
      <c r="L92" s="34"/>
      <c r="M92" s="3"/>
      <c r="N92" s="3"/>
      <c r="O92" s="3"/>
      <c r="P92" s="3"/>
      <c r="Q92" s="3"/>
      <c r="R92" s="3"/>
      <c r="S92" s="3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17"/>
      <c r="EF92" s="17"/>
      <c r="EG92" s="17"/>
      <c r="EH92" s="17"/>
      <c r="EI92" s="17"/>
      <c r="EJ92" s="17"/>
      <c r="EK92" s="17"/>
      <c r="EL92" s="17"/>
      <c r="EM92" s="17"/>
      <c r="EN92" s="17"/>
      <c r="EO92" s="17"/>
      <c r="EP92" s="17"/>
      <c r="EQ92" s="17"/>
      <c r="ER92" s="17"/>
      <c r="ES92" s="17"/>
      <c r="ET92" s="17"/>
      <c r="EU92" s="17"/>
      <c r="EV92" s="17"/>
      <c r="EW92" s="17"/>
      <c r="EX92" s="17"/>
      <c r="EY92" s="17"/>
      <c r="EZ92" s="17"/>
      <c r="FA92" s="17"/>
      <c r="FB92" s="17"/>
      <c r="FC92" s="17"/>
      <c r="FD92" s="17"/>
      <c r="FE92" s="17"/>
      <c r="FF92" s="17"/>
      <c r="FG92" s="17"/>
      <c r="FH92" s="17"/>
      <c r="FI92" s="17"/>
      <c r="FJ92" s="17"/>
      <c r="FK92" s="17"/>
      <c r="FL92" s="17"/>
      <c r="FM92" s="17"/>
      <c r="FN92" s="17"/>
      <c r="FO92" s="17"/>
      <c r="FP92" s="17"/>
      <c r="FQ92" s="17"/>
      <c r="FR92" s="17"/>
      <c r="FS92" s="17"/>
      <c r="FT92" s="17"/>
      <c r="FU92" s="17"/>
      <c r="FV92" s="17"/>
      <c r="FW92" s="17"/>
      <c r="FX92" s="17"/>
      <c r="FY92" s="17"/>
      <c r="FZ92" s="17"/>
      <c r="GA92" s="17"/>
      <c r="GB92" s="17"/>
      <c r="GC92" s="17"/>
      <c r="GD92" s="17"/>
      <c r="GE92" s="17"/>
      <c r="GF92" s="17"/>
      <c r="GG92" s="17"/>
      <c r="GH92" s="17"/>
      <c r="GI92" s="17"/>
      <c r="GJ92" s="17"/>
      <c r="GK92" s="17"/>
      <c r="GL92" s="17"/>
      <c r="GM92" s="17"/>
      <c r="GN92" s="17"/>
      <c r="GO92" s="17"/>
      <c r="GP92" s="17"/>
      <c r="GQ92" s="17"/>
      <c r="GR92" s="17"/>
      <c r="GS92" s="17"/>
      <c r="GT92" s="17"/>
      <c r="GU92" s="17"/>
      <c r="GV92" s="17"/>
      <c r="GW92" s="17"/>
      <c r="GX92" s="17"/>
      <c r="GY92" s="17"/>
      <c r="GZ92" s="17"/>
      <c r="HA92" s="17"/>
      <c r="HB92" s="17"/>
      <c r="HC92" s="17"/>
      <c r="HD92" s="17"/>
      <c r="HE92" s="17"/>
      <c r="HF92" s="17"/>
      <c r="HG92" s="17"/>
      <c r="HH92" s="17"/>
      <c r="HI92" s="17"/>
      <c r="HJ92" s="17"/>
      <c r="HK92" s="17"/>
      <c r="HL92" s="17"/>
      <c r="HM92" s="17"/>
      <c r="HN92" s="17"/>
      <c r="HO92" s="17"/>
      <c r="HP92" s="17"/>
      <c r="HQ92" s="17"/>
      <c r="HR92" s="17"/>
      <c r="HS92" s="17"/>
      <c r="HT92" s="17"/>
      <c r="HU92" s="17"/>
      <c r="HV92" s="17"/>
      <c r="HW92" s="17"/>
      <c r="HX92" s="17"/>
      <c r="HY92" s="17"/>
      <c r="HZ92" s="17"/>
      <c r="IA92" s="17"/>
      <c r="IB92" s="17"/>
      <c r="IC92" s="17"/>
      <c r="ID92" s="17"/>
      <c r="IE92" s="17"/>
      <c r="IF92" s="17"/>
      <c r="IG92" s="17"/>
      <c r="IH92" s="17"/>
      <c r="II92" s="17"/>
      <c r="IJ92" s="17"/>
      <c r="IK92" s="17"/>
      <c r="IL92" s="17"/>
      <c r="IM92" s="17"/>
      <c r="IN92" s="17"/>
      <c r="IO92" s="17"/>
      <c r="IP92" s="17"/>
      <c r="IQ92" s="17"/>
      <c r="IR92" s="17"/>
      <c r="IS92" s="17"/>
      <c r="IT92" s="17"/>
      <c r="IU92" s="17"/>
      <c r="IV92" s="17"/>
      <c r="IW92" s="17"/>
      <c r="IX92" s="17"/>
      <c r="IY92" s="17"/>
      <c r="IZ92" s="17"/>
      <c r="JA92" s="17"/>
      <c r="JB92" s="17"/>
      <c r="JC92" s="17"/>
      <c r="JD92" s="17"/>
    </row>
    <row r="93" spans="1:264" s="2" customFormat="1" ht="15" customHeight="1">
      <c r="A93" s="3"/>
      <c r="B93" s="3"/>
      <c r="C93" s="3"/>
      <c r="D93" s="3"/>
      <c r="E93" s="20"/>
      <c r="F93" s="3"/>
      <c r="G93" s="3"/>
      <c r="H93" s="3"/>
      <c r="I93" s="3"/>
      <c r="J93" s="34"/>
      <c r="K93" s="34"/>
      <c r="L93" s="34"/>
      <c r="M93" s="3"/>
      <c r="N93" s="3"/>
      <c r="O93" s="3"/>
      <c r="P93" s="3"/>
      <c r="Q93" s="3"/>
      <c r="R93" s="3"/>
      <c r="S93" s="3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/>
      <c r="DU93" s="17"/>
      <c r="DV93" s="17"/>
      <c r="DW93" s="17"/>
      <c r="DX93" s="17"/>
      <c r="DY93" s="17"/>
      <c r="DZ93" s="17"/>
      <c r="EA93" s="17"/>
      <c r="EB93" s="17"/>
      <c r="EC93" s="17"/>
      <c r="ED93" s="17"/>
      <c r="EE93" s="17"/>
      <c r="EF93" s="17"/>
      <c r="EG93" s="17"/>
      <c r="EH93" s="17"/>
      <c r="EI93" s="17"/>
      <c r="EJ93" s="17"/>
      <c r="EK93" s="17"/>
      <c r="EL93" s="17"/>
      <c r="EM93" s="17"/>
      <c r="EN93" s="17"/>
      <c r="EO93" s="17"/>
      <c r="EP93" s="17"/>
      <c r="EQ93" s="17"/>
      <c r="ER93" s="17"/>
      <c r="ES93" s="17"/>
      <c r="ET93" s="17"/>
      <c r="EU93" s="17"/>
      <c r="EV93" s="17"/>
      <c r="EW93" s="17"/>
      <c r="EX93" s="17"/>
      <c r="EY93" s="17"/>
      <c r="EZ93" s="17"/>
      <c r="FA93" s="17"/>
      <c r="FB93" s="17"/>
      <c r="FC93" s="17"/>
      <c r="FD93" s="17"/>
      <c r="FE93" s="17"/>
      <c r="FF93" s="17"/>
      <c r="FG93" s="17"/>
      <c r="FH93" s="17"/>
      <c r="FI93" s="17"/>
      <c r="FJ93" s="17"/>
      <c r="FK93" s="17"/>
      <c r="FL93" s="17"/>
      <c r="FM93" s="17"/>
      <c r="FN93" s="17"/>
      <c r="FO93" s="17"/>
      <c r="FP93" s="17"/>
      <c r="FQ93" s="17"/>
      <c r="FR93" s="17"/>
      <c r="FS93" s="17"/>
      <c r="FT93" s="17"/>
      <c r="FU93" s="17"/>
      <c r="FV93" s="17"/>
      <c r="FW93" s="17"/>
      <c r="FX93" s="17"/>
      <c r="FY93" s="17"/>
      <c r="FZ93" s="17"/>
      <c r="GA93" s="17"/>
      <c r="GB93" s="17"/>
      <c r="GC93" s="17"/>
      <c r="GD93" s="17"/>
      <c r="GE93" s="17"/>
      <c r="GF93" s="17"/>
      <c r="GG93" s="17"/>
      <c r="GH93" s="17"/>
      <c r="GI93" s="17"/>
      <c r="GJ93" s="17"/>
      <c r="GK93" s="17"/>
      <c r="GL93" s="17"/>
      <c r="GM93" s="17"/>
      <c r="GN93" s="17"/>
      <c r="GO93" s="17"/>
      <c r="GP93" s="17"/>
      <c r="GQ93" s="17"/>
      <c r="GR93" s="17"/>
      <c r="GS93" s="17"/>
      <c r="GT93" s="17"/>
      <c r="GU93" s="17"/>
      <c r="GV93" s="17"/>
      <c r="GW93" s="17"/>
      <c r="GX93" s="17"/>
      <c r="GY93" s="17"/>
      <c r="GZ93" s="17"/>
      <c r="HA93" s="17"/>
      <c r="HB93" s="17"/>
      <c r="HC93" s="17"/>
      <c r="HD93" s="17"/>
      <c r="HE93" s="17"/>
      <c r="HF93" s="17"/>
      <c r="HG93" s="17"/>
      <c r="HH93" s="17"/>
      <c r="HI93" s="17"/>
      <c r="HJ93" s="17"/>
      <c r="HK93" s="17"/>
      <c r="HL93" s="17"/>
      <c r="HM93" s="17"/>
      <c r="HN93" s="17"/>
      <c r="HO93" s="17"/>
      <c r="HP93" s="17"/>
      <c r="HQ93" s="17"/>
      <c r="HR93" s="17"/>
      <c r="HS93" s="17"/>
      <c r="HT93" s="17"/>
      <c r="HU93" s="17"/>
      <c r="HV93" s="17"/>
      <c r="HW93" s="17"/>
      <c r="HX93" s="17"/>
      <c r="HY93" s="17"/>
      <c r="HZ93" s="17"/>
      <c r="IA93" s="17"/>
      <c r="IB93" s="17"/>
      <c r="IC93" s="17"/>
      <c r="ID93" s="17"/>
      <c r="IE93" s="17"/>
      <c r="IF93" s="17"/>
      <c r="IG93" s="17"/>
      <c r="IH93" s="17"/>
      <c r="II93" s="17"/>
      <c r="IJ93" s="17"/>
      <c r="IK93" s="17"/>
      <c r="IL93" s="17"/>
      <c r="IM93" s="17"/>
      <c r="IN93" s="17"/>
      <c r="IO93" s="17"/>
      <c r="IP93" s="17"/>
      <c r="IQ93" s="17"/>
      <c r="IR93" s="17"/>
      <c r="IS93" s="17"/>
      <c r="IT93" s="17"/>
      <c r="IU93" s="17"/>
      <c r="IV93" s="17"/>
      <c r="IW93" s="17"/>
      <c r="IX93" s="17"/>
      <c r="IY93" s="17"/>
      <c r="IZ93" s="17"/>
      <c r="JA93" s="17"/>
      <c r="JB93" s="17"/>
      <c r="JC93" s="17"/>
      <c r="JD93" s="17"/>
    </row>
    <row r="94" spans="1:264" s="2" customFormat="1" ht="15" customHeight="1">
      <c r="A94" s="3"/>
      <c r="B94" s="15"/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  <c r="IX94" s="17"/>
      <c r="IY94" s="17"/>
      <c r="IZ94" s="17"/>
      <c r="JA94" s="17"/>
      <c r="JB94" s="17"/>
      <c r="JC94" s="17"/>
      <c r="JD94" s="17"/>
    </row>
    <row r="95" spans="1:264" s="2" customFormat="1" ht="15" customHeight="1">
      <c r="A95" s="3"/>
      <c r="B95" s="15"/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  <c r="IX95" s="17"/>
      <c r="IY95" s="17"/>
      <c r="IZ95" s="17"/>
      <c r="JA95" s="17"/>
      <c r="JB95" s="17"/>
      <c r="JC95" s="17"/>
      <c r="JD95" s="17"/>
    </row>
    <row r="96" spans="1:264" s="2" customFormat="1" ht="26.1" customHeight="1">
      <c r="A96" s="3"/>
      <c r="B96" s="15"/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  <c r="IX96" s="17"/>
      <c r="IY96" s="17"/>
      <c r="IZ96" s="17"/>
      <c r="JA96" s="17"/>
      <c r="JB96" s="17"/>
      <c r="JC96" s="17"/>
      <c r="JD96" s="17"/>
    </row>
    <row r="97" spans="1:264" s="2" customFormat="1" ht="26.1" customHeight="1">
      <c r="A97" s="3"/>
      <c r="B97" s="15"/>
      <c r="C97" s="15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  <c r="IX97" s="17"/>
      <c r="IY97" s="17"/>
      <c r="IZ97" s="17"/>
      <c r="JA97" s="17"/>
      <c r="JB97" s="17"/>
      <c r="JC97" s="17"/>
      <c r="JD97" s="17"/>
    </row>
    <row r="98" spans="1:264" s="2" customFormat="1" ht="26.1" customHeight="1">
      <c r="A98" s="3"/>
      <c r="B98" s="15"/>
      <c r="C98" s="15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  <c r="IX98" s="17"/>
      <c r="IY98" s="17"/>
      <c r="IZ98" s="17"/>
      <c r="JA98" s="17"/>
      <c r="JB98" s="17"/>
      <c r="JC98" s="17"/>
      <c r="JD98" s="17"/>
    </row>
    <row r="99" spans="1:264" s="2" customFormat="1" ht="26.1" customHeight="1">
      <c r="A99" s="3"/>
      <c r="B99" s="15"/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  <c r="IX99" s="17"/>
      <c r="IY99" s="17"/>
      <c r="IZ99" s="17"/>
      <c r="JA99" s="17"/>
      <c r="JB99" s="17"/>
      <c r="JC99" s="17"/>
      <c r="JD99" s="17"/>
    </row>
    <row r="100" spans="1:264" ht="12.95" customHeight="1">
      <c r="A100" s="3"/>
      <c r="B100" s="15"/>
      <c r="C100" s="15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IY100"/>
      <c r="IZ100"/>
      <c r="JA100"/>
      <c r="JB100"/>
      <c r="JC100"/>
      <c r="JD100"/>
    </row>
    <row r="101" spans="1:264" s="2" customFormat="1" ht="26.1" customHeight="1">
      <c r="A101" s="3"/>
      <c r="B101" s="15"/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/>
      <c r="FR101" s="17"/>
      <c r="FS101" s="17"/>
      <c r="FT101" s="17"/>
      <c r="FU101" s="17"/>
      <c r="FV101" s="17"/>
      <c r="FW101" s="17"/>
      <c r="FX101" s="17"/>
      <c r="FY101" s="17"/>
      <c r="FZ101" s="17"/>
      <c r="GA101" s="17"/>
      <c r="GB101" s="17"/>
      <c r="GC101" s="17"/>
      <c r="GD101" s="17"/>
      <c r="GE101" s="17"/>
      <c r="GF101" s="17"/>
      <c r="GG101" s="17"/>
      <c r="GH101" s="17"/>
      <c r="GI101" s="17"/>
      <c r="GJ101" s="17"/>
      <c r="GK101" s="17"/>
      <c r="GL101" s="17"/>
      <c r="GM101" s="17"/>
      <c r="GN101" s="17"/>
      <c r="GO101" s="17"/>
      <c r="GP101" s="17"/>
      <c r="GQ101" s="17"/>
      <c r="GR101" s="17"/>
      <c r="GS101" s="17"/>
      <c r="GT101" s="17"/>
      <c r="GU101" s="17"/>
      <c r="GV101" s="17"/>
      <c r="GW101" s="17"/>
      <c r="GX101" s="17"/>
      <c r="GY101" s="17"/>
      <c r="GZ101" s="17"/>
      <c r="HA101" s="17"/>
      <c r="HB101" s="17"/>
      <c r="HC101" s="17"/>
      <c r="HD101" s="17"/>
      <c r="HE101" s="17"/>
      <c r="HF101" s="17"/>
      <c r="HG101" s="17"/>
      <c r="HH101" s="17"/>
      <c r="HI101" s="17"/>
      <c r="HJ101" s="17"/>
      <c r="HK101" s="17"/>
      <c r="HL101" s="17"/>
      <c r="HM101" s="17"/>
      <c r="HN101" s="17"/>
      <c r="HO101" s="17"/>
      <c r="HP101" s="17"/>
      <c r="HQ101" s="17"/>
      <c r="HR101" s="17"/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  <c r="IW101" s="17"/>
      <c r="IX101" s="17"/>
      <c r="IY101" s="17"/>
      <c r="IZ101" s="17"/>
      <c r="JA101" s="17"/>
      <c r="JB101" s="17"/>
      <c r="JC101" s="17"/>
      <c r="JD101" s="17"/>
    </row>
    <row r="102" spans="1:264" s="2" customFormat="1" ht="15" customHeight="1">
      <c r="A102" s="3"/>
      <c r="B102" s="15"/>
      <c r="C102" s="15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  <c r="IW102" s="17"/>
      <c r="IX102" s="17"/>
      <c r="IY102" s="17"/>
      <c r="IZ102" s="17"/>
      <c r="JA102" s="17"/>
      <c r="JB102" s="17"/>
      <c r="JC102" s="17"/>
      <c r="JD102" s="17"/>
    </row>
    <row r="103" spans="1:264" s="2" customFormat="1" ht="15" customHeight="1">
      <c r="A103" s="17"/>
      <c r="B103" s="15"/>
      <c r="C103" s="15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/>
      <c r="DU103" s="17"/>
      <c r="DV103" s="17"/>
      <c r="DW103" s="17"/>
      <c r="DX103" s="17"/>
      <c r="DY103" s="17"/>
      <c r="DZ103" s="17"/>
      <c r="EA103" s="17"/>
      <c r="EB103" s="17"/>
      <c r="EC103" s="17"/>
      <c r="ED103" s="17"/>
      <c r="EE103" s="17"/>
      <c r="EF103" s="17"/>
      <c r="EG103" s="17"/>
      <c r="EH103" s="17"/>
      <c r="EI103" s="17"/>
      <c r="EJ103" s="17"/>
      <c r="EK103" s="17"/>
      <c r="EL103" s="17"/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/>
      <c r="FR103" s="17"/>
      <c r="FS103" s="17"/>
      <c r="FT103" s="17"/>
      <c r="FU103" s="17"/>
      <c r="FV103" s="17"/>
      <c r="FW103" s="17"/>
      <c r="FX103" s="17"/>
      <c r="FY103" s="17"/>
      <c r="FZ103" s="17"/>
      <c r="GA103" s="17"/>
      <c r="GB103" s="17"/>
      <c r="GC103" s="17"/>
      <c r="GD103" s="17"/>
      <c r="GE103" s="17"/>
      <c r="GF103" s="17"/>
      <c r="GG103" s="17"/>
      <c r="GH103" s="17"/>
      <c r="GI103" s="17"/>
      <c r="GJ103" s="17"/>
      <c r="GK103" s="17"/>
      <c r="GL103" s="17"/>
      <c r="GM103" s="17"/>
      <c r="GN103" s="17"/>
      <c r="GO103" s="17"/>
      <c r="GP103" s="17"/>
      <c r="GQ103" s="17"/>
      <c r="GR103" s="17"/>
      <c r="GS103" s="17"/>
      <c r="GT103" s="17"/>
      <c r="GU103" s="17"/>
      <c r="GV103" s="17"/>
      <c r="GW103" s="17"/>
      <c r="GX103" s="17"/>
      <c r="GY103" s="17"/>
      <c r="GZ103" s="17"/>
      <c r="HA103" s="17"/>
      <c r="HB103" s="17"/>
      <c r="HC103" s="17"/>
      <c r="HD103" s="17"/>
      <c r="HE103" s="17"/>
      <c r="HF103" s="17"/>
      <c r="HG103" s="17"/>
      <c r="HH103" s="17"/>
      <c r="HI103" s="17"/>
      <c r="HJ103" s="17"/>
      <c r="HK103" s="17"/>
      <c r="HL103" s="17"/>
      <c r="HM103" s="17"/>
      <c r="HN103" s="17"/>
      <c r="HO103" s="17"/>
      <c r="HP103" s="17"/>
      <c r="HQ103" s="17"/>
      <c r="HR103" s="17"/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  <c r="IW103" s="17"/>
      <c r="IX103" s="17"/>
      <c r="IY103" s="17"/>
      <c r="IZ103" s="17"/>
      <c r="JA103" s="17"/>
      <c r="JB103" s="17"/>
      <c r="JC103" s="17"/>
      <c r="JD103" s="17"/>
    </row>
    <row r="104" spans="1:264" s="2" customFormat="1" ht="15" customHeight="1">
      <c r="A104" s="17"/>
      <c r="B104" s="17"/>
      <c r="C104" s="17"/>
      <c r="D104" s="17"/>
      <c r="E104" s="17"/>
      <c r="F104" s="16"/>
      <c r="G104" s="17"/>
      <c r="H104" s="17"/>
      <c r="I104" s="17"/>
      <c r="J104" s="33"/>
      <c r="K104" s="33"/>
      <c r="L104" s="33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/>
      <c r="DU104" s="17"/>
      <c r="DV104" s="17"/>
      <c r="DW104" s="17"/>
      <c r="DX104" s="17"/>
      <c r="DY104" s="17"/>
      <c r="DZ104" s="17"/>
      <c r="EA104" s="17"/>
      <c r="EB104" s="17"/>
      <c r="EC104" s="17"/>
      <c r="ED104" s="17"/>
      <c r="EE104" s="17"/>
      <c r="EF104" s="17"/>
      <c r="EG104" s="17"/>
      <c r="EH104" s="17"/>
      <c r="EI104" s="17"/>
      <c r="EJ104" s="17"/>
      <c r="EK104" s="17"/>
      <c r="EL104" s="17"/>
      <c r="EM104" s="17"/>
      <c r="EN104" s="17"/>
      <c r="EO104" s="17"/>
      <c r="EP104" s="17"/>
      <c r="EQ104" s="17"/>
      <c r="ER104" s="17"/>
      <c r="ES104" s="17"/>
      <c r="ET104" s="17"/>
      <c r="EU104" s="17"/>
      <c r="EV104" s="17"/>
      <c r="EW104" s="17"/>
      <c r="EX104" s="17"/>
      <c r="EY104" s="17"/>
      <c r="EZ104" s="17"/>
      <c r="FA104" s="17"/>
      <c r="FB104" s="17"/>
      <c r="FC104" s="17"/>
      <c r="FD104" s="17"/>
      <c r="FE104" s="17"/>
      <c r="FF104" s="17"/>
      <c r="FG104" s="17"/>
      <c r="FH104" s="17"/>
      <c r="FI104" s="17"/>
      <c r="FJ104" s="17"/>
      <c r="FK104" s="17"/>
      <c r="FL104" s="17"/>
      <c r="FM104" s="17"/>
      <c r="FN104" s="17"/>
      <c r="FO104" s="17"/>
      <c r="FP104" s="17"/>
      <c r="FQ104" s="17"/>
      <c r="FR104" s="17"/>
      <c r="FS104" s="17"/>
      <c r="FT104" s="17"/>
      <c r="FU104" s="17"/>
      <c r="FV104" s="17"/>
      <c r="FW104" s="17"/>
      <c r="FX104" s="17"/>
      <c r="FY104" s="17"/>
      <c r="FZ104" s="17"/>
      <c r="GA104" s="17"/>
      <c r="GB104" s="17"/>
      <c r="GC104" s="17"/>
      <c r="GD104" s="17"/>
      <c r="GE104" s="17"/>
      <c r="GF104" s="17"/>
      <c r="GG104" s="17"/>
      <c r="GH104" s="17"/>
      <c r="GI104" s="17"/>
      <c r="GJ104" s="17"/>
      <c r="GK104" s="17"/>
      <c r="GL104" s="17"/>
      <c r="GM104" s="17"/>
      <c r="GN104" s="17"/>
      <c r="GO104" s="17"/>
      <c r="GP104" s="17"/>
      <c r="GQ104" s="17"/>
      <c r="GR104" s="17"/>
      <c r="GS104" s="17"/>
      <c r="GT104" s="17"/>
      <c r="GU104" s="17"/>
      <c r="GV104" s="17"/>
      <c r="GW104" s="17"/>
      <c r="GX104" s="17"/>
      <c r="GY104" s="17"/>
      <c r="GZ104" s="17"/>
      <c r="HA104" s="17"/>
      <c r="HB104" s="17"/>
      <c r="HC104" s="17"/>
      <c r="HD104" s="17"/>
      <c r="HE104" s="17"/>
      <c r="HF104" s="17"/>
      <c r="HG104" s="17"/>
      <c r="HH104" s="17"/>
      <c r="HI104" s="17"/>
      <c r="HJ104" s="17"/>
      <c r="HK104" s="17"/>
      <c r="HL104" s="17"/>
      <c r="HM104" s="17"/>
      <c r="HN104" s="17"/>
      <c r="HO104" s="17"/>
      <c r="HP104" s="17"/>
      <c r="HQ104" s="17"/>
      <c r="HR104" s="17"/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  <c r="IW104" s="17"/>
      <c r="IX104" s="17"/>
      <c r="IY104" s="17"/>
      <c r="IZ104" s="17"/>
      <c r="JA104" s="17"/>
      <c r="JB104" s="17"/>
      <c r="JC104" s="17"/>
      <c r="JD104" s="17"/>
    </row>
    <row r="105" spans="1:264" s="2" customFormat="1" ht="15" customHeight="1">
      <c r="A105" s="17"/>
      <c r="B105" s="17"/>
      <c r="C105" s="17"/>
      <c r="D105" s="17"/>
      <c r="E105" s="17"/>
      <c r="F105" s="16"/>
      <c r="G105" s="17"/>
      <c r="H105" s="17"/>
      <c r="I105" s="17"/>
      <c r="J105" s="33"/>
      <c r="K105" s="33"/>
      <c r="L105" s="33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/>
      <c r="DU105" s="17"/>
      <c r="DV105" s="17"/>
      <c r="DW105" s="17"/>
      <c r="DX105" s="17"/>
      <c r="DY105" s="17"/>
      <c r="DZ105" s="17"/>
      <c r="EA105" s="17"/>
      <c r="EB105" s="17"/>
      <c r="EC105" s="17"/>
      <c r="ED105" s="17"/>
      <c r="EE105" s="17"/>
      <c r="EF105" s="17"/>
      <c r="EG105" s="17"/>
      <c r="EH105" s="17"/>
      <c r="EI105" s="17"/>
      <c r="EJ105" s="17"/>
      <c r="EK105" s="17"/>
      <c r="EL105" s="17"/>
      <c r="EM105" s="17"/>
      <c r="EN105" s="17"/>
      <c r="EO105" s="17"/>
      <c r="EP105" s="17"/>
      <c r="EQ105" s="17"/>
      <c r="ER105" s="17"/>
      <c r="ES105" s="17"/>
      <c r="ET105" s="17"/>
      <c r="EU105" s="17"/>
      <c r="EV105" s="17"/>
      <c r="EW105" s="17"/>
      <c r="EX105" s="17"/>
      <c r="EY105" s="17"/>
      <c r="EZ105" s="17"/>
      <c r="FA105" s="17"/>
      <c r="FB105" s="17"/>
      <c r="FC105" s="17"/>
      <c r="FD105" s="17"/>
      <c r="FE105" s="17"/>
      <c r="FF105" s="17"/>
      <c r="FG105" s="17"/>
      <c r="FH105" s="17"/>
      <c r="FI105" s="17"/>
      <c r="FJ105" s="17"/>
      <c r="FK105" s="17"/>
      <c r="FL105" s="17"/>
      <c r="FM105" s="17"/>
      <c r="FN105" s="17"/>
      <c r="FO105" s="17"/>
      <c r="FP105" s="17"/>
      <c r="FQ105" s="17"/>
      <c r="FR105" s="17"/>
      <c r="FS105" s="17"/>
      <c r="FT105" s="17"/>
      <c r="FU105" s="17"/>
      <c r="FV105" s="17"/>
      <c r="FW105" s="17"/>
      <c r="FX105" s="17"/>
      <c r="FY105" s="17"/>
      <c r="FZ105" s="17"/>
      <c r="GA105" s="17"/>
      <c r="GB105" s="17"/>
      <c r="GC105" s="17"/>
      <c r="GD105" s="17"/>
      <c r="GE105" s="17"/>
      <c r="GF105" s="17"/>
      <c r="GG105" s="17"/>
      <c r="GH105" s="17"/>
      <c r="GI105" s="17"/>
      <c r="GJ105" s="17"/>
      <c r="GK105" s="17"/>
      <c r="GL105" s="17"/>
      <c r="GM105" s="17"/>
      <c r="GN105" s="17"/>
      <c r="GO105" s="17"/>
      <c r="GP105" s="17"/>
      <c r="GQ105" s="17"/>
      <c r="GR105" s="17"/>
      <c r="GS105" s="17"/>
      <c r="GT105" s="17"/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  <c r="IW105" s="17"/>
      <c r="IX105" s="17"/>
      <c r="IY105" s="17"/>
      <c r="IZ105" s="17"/>
      <c r="JA105" s="17"/>
      <c r="JB105" s="17"/>
      <c r="JC105" s="17"/>
      <c r="JD105" s="17"/>
    </row>
    <row r="106" spans="1:264" s="2" customFormat="1" ht="15" customHeight="1">
      <c r="A106" s="17"/>
      <c r="B106" s="17"/>
      <c r="C106" s="17"/>
      <c r="D106" s="17"/>
      <c r="E106" s="17"/>
      <c r="F106" s="16"/>
      <c r="G106" s="17"/>
      <c r="H106" s="17"/>
      <c r="I106" s="17"/>
      <c r="J106" s="33"/>
      <c r="K106" s="33"/>
      <c r="L106" s="33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/>
      <c r="DU106" s="17"/>
      <c r="DV106" s="17"/>
      <c r="DW106" s="17"/>
      <c r="DX106" s="17"/>
      <c r="DY106" s="17"/>
      <c r="DZ106" s="17"/>
      <c r="EA106" s="17"/>
      <c r="EB106" s="17"/>
      <c r="EC106" s="17"/>
      <c r="ED106" s="17"/>
      <c r="EE106" s="17"/>
      <c r="EF106" s="17"/>
      <c r="EG106" s="17"/>
      <c r="EH106" s="17"/>
      <c r="EI106" s="17"/>
      <c r="EJ106" s="17"/>
      <c r="EK106" s="17"/>
      <c r="EL106" s="17"/>
      <c r="EM106" s="17"/>
      <c r="EN106" s="17"/>
      <c r="EO106" s="17"/>
      <c r="EP106" s="17"/>
      <c r="EQ106" s="17"/>
      <c r="ER106" s="17"/>
      <c r="ES106" s="17"/>
      <c r="ET106" s="17"/>
      <c r="EU106" s="17"/>
      <c r="EV106" s="17"/>
      <c r="EW106" s="17"/>
      <c r="EX106" s="17"/>
      <c r="EY106" s="17"/>
      <c r="EZ106" s="17"/>
      <c r="FA106" s="17"/>
      <c r="FB106" s="17"/>
      <c r="FC106" s="17"/>
      <c r="FD106" s="17"/>
      <c r="FE106" s="17"/>
      <c r="FF106" s="17"/>
      <c r="FG106" s="17"/>
      <c r="FH106" s="17"/>
      <c r="FI106" s="17"/>
      <c r="FJ106" s="17"/>
      <c r="FK106" s="17"/>
      <c r="FL106" s="17"/>
      <c r="FM106" s="17"/>
      <c r="FN106" s="17"/>
      <c r="FO106" s="17"/>
      <c r="FP106" s="17"/>
      <c r="FQ106" s="17"/>
      <c r="FR106" s="17"/>
      <c r="FS106" s="17"/>
      <c r="FT106" s="17"/>
      <c r="FU106" s="17"/>
      <c r="FV106" s="17"/>
      <c r="FW106" s="17"/>
      <c r="FX106" s="17"/>
      <c r="FY106" s="17"/>
      <c r="FZ106" s="17"/>
      <c r="GA106" s="17"/>
      <c r="GB106" s="17"/>
      <c r="GC106" s="17"/>
      <c r="GD106" s="17"/>
      <c r="GE106" s="17"/>
      <c r="GF106" s="17"/>
      <c r="GG106" s="17"/>
      <c r="GH106" s="17"/>
      <c r="GI106" s="17"/>
      <c r="GJ106" s="17"/>
      <c r="GK106" s="17"/>
      <c r="GL106" s="17"/>
      <c r="GM106" s="17"/>
      <c r="GN106" s="17"/>
      <c r="GO106" s="17"/>
      <c r="GP106" s="17"/>
      <c r="GQ106" s="17"/>
      <c r="GR106" s="17"/>
      <c r="GS106" s="17"/>
      <c r="GT106" s="17"/>
      <c r="GU106" s="17"/>
      <c r="GV106" s="17"/>
      <c r="GW106" s="17"/>
      <c r="GX106" s="17"/>
      <c r="GY106" s="17"/>
      <c r="GZ106" s="17"/>
      <c r="HA106" s="17"/>
      <c r="HB106" s="17"/>
      <c r="HC106" s="17"/>
      <c r="HD106" s="17"/>
      <c r="HE106" s="17"/>
      <c r="HF106" s="17"/>
      <c r="HG106" s="17"/>
      <c r="HH106" s="17"/>
      <c r="HI106" s="17"/>
      <c r="HJ106" s="17"/>
      <c r="HK106" s="17"/>
      <c r="HL106" s="17"/>
      <c r="HM106" s="17"/>
      <c r="HN106" s="17"/>
      <c r="HO106" s="17"/>
      <c r="HP106" s="17"/>
      <c r="HQ106" s="17"/>
      <c r="HR106" s="17"/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  <c r="IW106" s="17"/>
      <c r="IX106" s="17"/>
      <c r="IY106" s="17"/>
      <c r="IZ106" s="17"/>
      <c r="JA106" s="17"/>
      <c r="JB106" s="17"/>
      <c r="JC106" s="17"/>
      <c r="JD106" s="17"/>
    </row>
    <row r="107" spans="1:264" s="2" customFormat="1" ht="15" customHeight="1">
      <c r="A107" s="17"/>
      <c r="B107" s="17"/>
      <c r="C107" s="17"/>
      <c r="D107" s="17"/>
      <c r="E107" s="17"/>
      <c r="F107" s="16"/>
      <c r="G107" s="17"/>
      <c r="H107" s="17"/>
      <c r="I107" s="17"/>
      <c r="J107" s="33"/>
      <c r="K107" s="33"/>
      <c r="L107" s="33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/>
      <c r="DU107" s="17"/>
      <c r="DV107" s="17"/>
      <c r="DW107" s="17"/>
      <c r="DX107" s="17"/>
      <c r="DY107" s="17"/>
      <c r="DZ107" s="17"/>
      <c r="EA107" s="17"/>
      <c r="EB107" s="17"/>
      <c r="EC107" s="17"/>
      <c r="ED107" s="17"/>
      <c r="EE107" s="17"/>
      <c r="EF107" s="17"/>
      <c r="EG107" s="17"/>
      <c r="EH107" s="17"/>
      <c r="EI107" s="17"/>
      <c r="EJ107" s="17"/>
      <c r="EK107" s="17"/>
      <c r="EL107" s="17"/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/>
      <c r="GV107" s="17"/>
      <c r="GW107" s="17"/>
      <c r="GX107" s="17"/>
      <c r="GY107" s="17"/>
      <c r="GZ107" s="17"/>
      <c r="HA107" s="17"/>
      <c r="HB107" s="17"/>
      <c r="HC107" s="17"/>
      <c r="HD107" s="17"/>
      <c r="HE107" s="17"/>
      <c r="HF107" s="17"/>
      <c r="HG107" s="17"/>
      <c r="HH107" s="17"/>
      <c r="HI107" s="17"/>
      <c r="HJ107" s="17"/>
      <c r="HK107" s="17"/>
      <c r="HL107" s="17"/>
      <c r="HM107" s="17"/>
      <c r="HN107" s="17"/>
      <c r="HO107" s="17"/>
      <c r="HP107" s="17"/>
      <c r="HQ107" s="17"/>
      <c r="HR107" s="17"/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  <c r="IW107" s="17"/>
      <c r="IX107" s="17"/>
      <c r="IY107" s="17"/>
      <c r="IZ107" s="17"/>
      <c r="JA107" s="17"/>
      <c r="JB107" s="17"/>
      <c r="JC107" s="17"/>
      <c r="JD107" s="17"/>
    </row>
    <row r="108" spans="1:264" s="2" customFormat="1" ht="15" customHeight="1">
      <c r="A108" s="17"/>
      <c r="B108" s="17"/>
      <c r="C108" s="17"/>
      <c r="D108" s="17"/>
      <c r="E108" s="17"/>
      <c r="F108" s="16"/>
      <c r="G108" s="17"/>
      <c r="H108" s="17"/>
      <c r="I108" s="17"/>
      <c r="J108" s="33"/>
      <c r="K108" s="33"/>
      <c r="L108" s="33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/>
      <c r="DU108" s="17"/>
      <c r="DV108" s="17"/>
      <c r="DW108" s="17"/>
      <c r="DX108" s="17"/>
      <c r="DY108" s="17"/>
      <c r="DZ108" s="17"/>
      <c r="EA108" s="17"/>
      <c r="EB108" s="17"/>
      <c r="EC108" s="17"/>
      <c r="ED108" s="17"/>
      <c r="EE108" s="17"/>
      <c r="EF108" s="17"/>
      <c r="EG108" s="17"/>
      <c r="EH108" s="17"/>
      <c r="EI108" s="17"/>
      <c r="EJ108" s="17"/>
      <c r="EK108" s="17"/>
      <c r="EL108" s="17"/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/>
      <c r="FR108" s="17"/>
      <c r="FS108" s="17"/>
      <c r="FT108" s="17"/>
      <c r="FU108" s="17"/>
      <c r="FV108" s="17"/>
      <c r="FW108" s="17"/>
      <c r="FX108" s="17"/>
      <c r="FY108" s="17"/>
      <c r="FZ108" s="17"/>
      <c r="GA108" s="17"/>
      <c r="GB108" s="17"/>
      <c r="GC108" s="17"/>
      <c r="GD108" s="17"/>
      <c r="GE108" s="17"/>
      <c r="GF108" s="17"/>
      <c r="GG108" s="17"/>
      <c r="GH108" s="17"/>
      <c r="GI108" s="17"/>
      <c r="GJ108" s="17"/>
      <c r="GK108" s="17"/>
      <c r="GL108" s="17"/>
      <c r="GM108" s="17"/>
      <c r="GN108" s="17"/>
      <c r="GO108" s="17"/>
      <c r="GP108" s="17"/>
      <c r="GQ108" s="17"/>
      <c r="GR108" s="17"/>
      <c r="GS108" s="17"/>
      <c r="GT108" s="17"/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  <c r="IW108" s="17"/>
      <c r="IX108" s="17"/>
      <c r="IY108" s="17"/>
      <c r="IZ108" s="17"/>
      <c r="JA108" s="17"/>
      <c r="JB108" s="17"/>
      <c r="JC108" s="17"/>
      <c r="JD108" s="17"/>
    </row>
    <row r="109" spans="1:264" s="2" customFormat="1" ht="15" customHeight="1">
      <c r="A109" s="17"/>
      <c r="B109" s="17"/>
      <c r="C109" s="17"/>
      <c r="D109" s="17"/>
      <c r="E109" s="17"/>
      <c r="F109" s="16"/>
      <c r="G109" s="17"/>
      <c r="H109" s="17"/>
      <c r="I109" s="17"/>
      <c r="J109" s="33"/>
      <c r="K109" s="33"/>
      <c r="L109" s="33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/>
      <c r="DU109" s="17"/>
      <c r="DV109" s="17"/>
      <c r="DW109" s="17"/>
      <c r="DX109" s="17"/>
      <c r="DY109" s="17"/>
      <c r="DZ109" s="17"/>
      <c r="EA109" s="17"/>
      <c r="EB109" s="17"/>
      <c r="EC109" s="17"/>
      <c r="ED109" s="17"/>
      <c r="EE109" s="17"/>
      <c r="EF109" s="17"/>
      <c r="EG109" s="17"/>
      <c r="EH109" s="17"/>
      <c r="EI109" s="17"/>
      <c r="EJ109" s="17"/>
      <c r="EK109" s="17"/>
      <c r="EL109" s="17"/>
      <c r="EM109" s="17"/>
      <c r="EN109" s="17"/>
      <c r="EO109" s="17"/>
      <c r="EP109" s="17"/>
      <c r="EQ109" s="17"/>
      <c r="ER109" s="17"/>
      <c r="ES109" s="17"/>
      <c r="ET109" s="17"/>
      <c r="EU109" s="17"/>
      <c r="EV109" s="17"/>
      <c r="EW109" s="17"/>
      <c r="EX109" s="17"/>
      <c r="EY109" s="17"/>
      <c r="EZ109" s="17"/>
      <c r="FA109" s="17"/>
      <c r="FB109" s="17"/>
      <c r="FC109" s="17"/>
      <c r="FD109" s="17"/>
      <c r="FE109" s="17"/>
      <c r="FF109" s="17"/>
      <c r="FG109" s="17"/>
      <c r="FH109" s="17"/>
      <c r="FI109" s="17"/>
      <c r="FJ109" s="17"/>
      <c r="FK109" s="17"/>
      <c r="FL109" s="17"/>
      <c r="FM109" s="17"/>
      <c r="FN109" s="17"/>
      <c r="FO109" s="17"/>
      <c r="FP109" s="17"/>
      <c r="FQ109" s="17"/>
      <c r="FR109" s="17"/>
      <c r="FS109" s="17"/>
      <c r="FT109" s="17"/>
      <c r="FU109" s="17"/>
      <c r="FV109" s="17"/>
      <c r="FW109" s="17"/>
      <c r="FX109" s="17"/>
      <c r="FY109" s="17"/>
      <c r="FZ109" s="17"/>
      <c r="GA109" s="17"/>
      <c r="GB109" s="17"/>
      <c r="GC109" s="17"/>
      <c r="GD109" s="17"/>
      <c r="GE109" s="17"/>
      <c r="GF109" s="17"/>
      <c r="GG109" s="17"/>
      <c r="GH109" s="17"/>
      <c r="GI109" s="17"/>
      <c r="GJ109" s="17"/>
      <c r="GK109" s="17"/>
      <c r="GL109" s="17"/>
      <c r="GM109" s="17"/>
      <c r="GN109" s="17"/>
      <c r="GO109" s="17"/>
      <c r="GP109" s="17"/>
      <c r="GQ109" s="17"/>
      <c r="GR109" s="17"/>
      <c r="GS109" s="17"/>
      <c r="GT109" s="17"/>
      <c r="GU109" s="17"/>
      <c r="GV109" s="17"/>
      <c r="GW109" s="17"/>
      <c r="GX109" s="17"/>
      <c r="GY109" s="17"/>
      <c r="GZ109" s="17"/>
      <c r="HA109" s="17"/>
      <c r="HB109" s="17"/>
      <c r="HC109" s="17"/>
      <c r="HD109" s="17"/>
      <c r="HE109" s="17"/>
      <c r="HF109" s="17"/>
      <c r="HG109" s="17"/>
      <c r="HH109" s="17"/>
      <c r="HI109" s="17"/>
      <c r="HJ109" s="17"/>
      <c r="HK109" s="17"/>
      <c r="HL109" s="17"/>
      <c r="HM109" s="17"/>
      <c r="HN109" s="17"/>
      <c r="HO109" s="17"/>
      <c r="HP109" s="17"/>
      <c r="HQ109" s="17"/>
      <c r="HR109" s="17"/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  <c r="IW109" s="17"/>
      <c r="IX109" s="17"/>
      <c r="IY109" s="17"/>
      <c r="IZ109" s="17"/>
      <c r="JA109" s="17"/>
      <c r="JB109" s="17"/>
      <c r="JC109" s="17"/>
      <c r="JD109" s="17"/>
    </row>
    <row r="110" spans="1:264" s="2" customFormat="1" ht="15" customHeight="1">
      <c r="A110" s="17"/>
      <c r="B110" s="17"/>
      <c r="C110" s="17"/>
      <c r="D110" s="17"/>
      <c r="E110" s="17"/>
      <c r="F110" s="16"/>
      <c r="G110" s="17"/>
      <c r="H110" s="17"/>
      <c r="I110" s="17"/>
      <c r="J110" s="33"/>
      <c r="K110" s="33"/>
      <c r="L110" s="33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/>
      <c r="DU110" s="17"/>
      <c r="DV110" s="17"/>
      <c r="DW110" s="17"/>
      <c r="DX110" s="17"/>
      <c r="DY110" s="17"/>
      <c r="DZ110" s="17"/>
      <c r="EA110" s="17"/>
      <c r="EB110" s="17"/>
      <c r="EC110" s="17"/>
      <c r="ED110" s="17"/>
      <c r="EE110" s="17"/>
      <c r="EF110" s="17"/>
      <c r="EG110" s="17"/>
      <c r="EH110" s="17"/>
      <c r="EI110" s="17"/>
      <c r="EJ110" s="17"/>
      <c r="EK110" s="17"/>
      <c r="EL110" s="17"/>
      <c r="EM110" s="17"/>
      <c r="EN110" s="17"/>
      <c r="EO110" s="17"/>
      <c r="EP110" s="17"/>
      <c r="EQ110" s="17"/>
      <c r="ER110" s="17"/>
      <c r="ES110" s="17"/>
      <c r="ET110" s="17"/>
      <c r="EU110" s="17"/>
      <c r="EV110" s="17"/>
      <c r="EW110" s="17"/>
      <c r="EX110" s="17"/>
      <c r="EY110" s="17"/>
      <c r="EZ110" s="17"/>
      <c r="FA110" s="17"/>
      <c r="FB110" s="17"/>
      <c r="FC110" s="17"/>
      <c r="FD110" s="17"/>
      <c r="FE110" s="17"/>
      <c r="FF110" s="17"/>
      <c r="FG110" s="17"/>
      <c r="FH110" s="17"/>
      <c r="FI110" s="17"/>
      <c r="FJ110" s="17"/>
      <c r="FK110" s="17"/>
      <c r="FL110" s="17"/>
      <c r="FM110" s="17"/>
      <c r="FN110" s="17"/>
      <c r="FO110" s="17"/>
      <c r="FP110" s="17"/>
      <c r="FQ110" s="17"/>
      <c r="FR110" s="17"/>
      <c r="FS110" s="17"/>
      <c r="FT110" s="17"/>
      <c r="FU110" s="17"/>
      <c r="FV110" s="17"/>
      <c r="FW110" s="17"/>
      <c r="FX110" s="17"/>
      <c r="FY110" s="17"/>
      <c r="FZ110" s="17"/>
      <c r="GA110" s="17"/>
      <c r="GB110" s="17"/>
      <c r="GC110" s="17"/>
      <c r="GD110" s="17"/>
      <c r="GE110" s="17"/>
      <c r="GF110" s="17"/>
      <c r="GG110" s="17"/>
      <c r="GH110" s="17"/>
      <c r="GI110" s="17"/>
      <c r="GJ110" s="17"/>
      <c r="GK110" s="17"/>
      <c r="GL110" s="17"/>
      <c r="GM110" s="17"/>
      <c r="GN110" s="17"/>
      <c r="GO110" s="17"/>
      <c r="GP110" s="17"/>
      <c r="GQ110" s="17"/>
      <c r="GR110" s="17"/>
      <c r="GS110" s="17"/>
      <c r="GT110" s="17"/>
      <c r="GU110" s="17"/>
      <c r="GV110" s="17"/>
      <c r="GW110" s="17"/>
      <c r="GX110" s="17"/>
      <c r="GY110" s="17"/>
      <c r="GZ110" s="17"/>
      <c r="HA110" s="17"/>
      <c r="HB110" s="17"/>
      <c r="HC110" s="17"/>
      <c r="HD110" s="17"/>
      <c r="HE110" s="17"/>
      <c r="HF110" s="17"/>
      <c r="HG110" s="17"/>
      <c r="HH110" s="17"/>
      <c r="HI110" s="17"/>
      <c r="HJ110" s="17"/>
      <c r="HK110" s="17"/>
      <c r="HL110" s="17"/>
      <c r="HM110" s="17"/>
      <c r="HN110" s="17"/>
      <c r="HO110" s="17"/>
      <c r="HP110" s="17"/>
      <c r="HQ110" s="17"/>
      <c r="HR110" s="17"/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  <c r="IW110" s="17"/>
      <c r="IX110" s="17"/>
      <c r="IY110" s="17"/>
      <c r="IZ110" s="17"/>
      <c r="JA110" s="17"/>
      <c r="JB110" s="17"/>
      <c r="JC110" s="17"/>
      <c r="JD110" s="17"/>
    </row>
    <row r="111" spans="1:264" s="2" customFormat="1" ht="15" customHeight="1">
      <c r="A111" s="17"/>
      <c r="B111" s="17"/>
      <c r="C111" s="17"/>
      <c r="D111" s="17"/>
      <c r="E111" s="17"/>
      <c r="F111" s="16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/>
      <c r="DU111" s="17"/>
      <c r="DV111" s="17"/>
      <c r="DW111" s="17"/>
      <c r="DX111" s="17"/>
      <c r="DY111" s="17"/>
      <c r="DZ111" s="17"/>
      <c r="EA111" s="17"/>
      <c r="EB111" s="17"/>
      <c r="EC111" s="17"/>
      <c r="ED111" s="17"/>
      <c r="EE111" s="17"/>
      <c r="EF111" s="17"/>
      <c r="EG111" s="17"/>
      <c r="EH111" s="17"/>
      <c r="EI111" s="17"/>
      <c r="EJ111" s="17"/>
      <c r="EK111" s="17"/>
      <c r="EL111" s="17"/>
      <c r="EM111" s="17"/>
      <c r="EN111" s="17"/>
      <c r="EO111" s="17"/>
      <c r="EP111" s="17"/>
      <c r="EQ111" s="17"/>
      <c r="ER111" s="17"/>
      <c r="ES111" s="17"/>
      <c r="ET111" s="17"/>
      <c r="EU111" s="17"/>
      <c r="EV111" s="17"/>
      <c r="EW111" s="17"/>
      <c r="EX111" s="17"/>
      <c r="EY111" s="17"/>
      <c r="EZ111" s="17"/>
      <c r="FA111" s="17"/>
      <c r="FB111" s="17"/>
      <c r="FC111" s="17"/>
      <c r="FD111" s="17"/>
      <c r="FE111" s="17"/>
      <c r="FF111" s="17"/>
      <c r="FG111" s="17"/>
      <c r="FH111" s="17"/>
      <c r="FI111" s="17"/>
      <c r="FJ111" s="17"/>
      <c r="FK111" s="17"/>
      <c r="FL111" s="17"/>
      <c r="FM111" s="17"/>
      <c r="FN111" s="17"/>
      <c r="FO111" s="17"/>
      <c r="FP111" s="17"/>
      <c r="FQ111" s="17"/>
      <c r="FR111" s="17"/>
      <c r="FS111" s="17"/>
      <c r="FT111" s="17"/>
      <c r="FU111" s="17"/>
      <c r="FV111" s="17"/>
      <c r="FW111" s="17"/>
      <c r="FX111" s="17"/>
      <c r="FY111" s="17"/>
      <c r="FZ111" s="17"/>
      <c r="GA111" s="17"/>
      <c r="GB111" s="17"/>
      <c r="GC111" s="17"/>
      <c r="GD111" s="17"/>
      <c r="GE111" s="17"/>
      <c r="GF111" s="17"/>
      <c r="GG111" s="17"/>
      <c r="GH111" s="17"/>
      <c r="GI111" s="17"/>
      <c r="GJ111" s="17"/>
      <c r="GK111" s="17"/>
      <c r="GL111" s="17"/>
      <c r="GM111" s="17"/>
      <c r="GN111" s="17"/>
      <c r="GO111" s="17"/>
      <c r="GP111" s="17"/>
      <c r="GQ111" s="17"/>
      <c r="GR111" s="17"/>
      <c r="GS111" s="17"/>
      <c r="GT111" s="17"/>
      <c r="GU111" s="17"/>
      <c r="GV111" s="17"/>
      <c r="GW111" s="17"/>
      <c r="GX111" s="17"/>
      <c r="GY111" s="17"/>
      <c r="GZ111" s="17"/>
      <c r="HA111" s="17"/>
      <c r="HB111" s="17"/>
      <c r="HC111" s="17"/>
      <c r="HD111" s="17"/>
      <c r="HE111" s="17"/>
      <c r="HF111" s="17"/>
      <c r="HG111" s="17"/>
      <c r="HH111" s="17"/>
      <c r="HI111" s="17"/>
      <c r="HJ111" s="17"/>
      <c r="HK111" s="17"/>
      <c r="HL111" s="17"/>
      <c r="HM111" s="17"/>
      <c r="HN111" s="17"/>
      <c r="HO111" s="17"/>
      <c r="HP111" s="17"/>
      <c r="HQ111" s="17"/>
      <c r="HR111" s="17"/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  <c r="IW111" s="17"/>
      <c r="IX111" s="17"/>
      <c r="IY111" s="17"/>
      <c r="IZ111" s="17"/>
      <c r="JA111" s="17"/>
      <c r="JB111" s="17"/>
      <c r="JC111" s="17"/>
      <c r="JD111" s="17"/>
    </row>
    <row r="112" spans="1:264" s="2" customFormat="1" ht="15" customHeight="1">
      <c r="A112" s="17"/>
      <c r="B112" s="17"/>
      <c r="C112" s="17"/>
      <c r="D112" s="17"/>
      <c r="E112" s="17"/>
      <c r="F112" s="16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/>
      <c r="DU112" s="17"/>
      <c r="DV112" s="17"/>
      <c r="DW112" s="17"/>
      <c r="DX112" s="17"/>
      <c r="DY112" s="17"/>
      <c r="DZ112" s="17"/>
      <c r="EA112" s="17"/>
      <c r="EB112" s="17"/>
      <c r="EC112" s="17"/>
      <c r="ED112" s="17"/>
      <c r="EE112" s="17"/>
      <c r="EF112" s="17"/>
      <c r="EG112" s="17"/>
      <c r="EH112" s="17"/>
      <c r="EI112" s="17"/>
      <c r="EJ112" s="17"/>
      <c r="EK112" s="17"/>
      <c r="EL112" s="17"/>
      <c r="EM112" s="17"/>
      <c r="EN112" s="17"/>
      <c r="EO112" s="17"/>
      <c r="EP112" s="17"/>
      <c r="EQ112" s="17"/>
      <c r="ER112" s="17"/>
      <c r="ES112" s="17"/>
      <c r="ET112" s="17"/>
      <c r="EU112" s="17"/>
      <c r="EV112" s="17"/>
      <c r="EW112" s="17"/>
      <c r="EX112" s="17"/>
      <c r="EY112" s="17"/>
      <c r="EZ112" s="17"/>
      <c r="FA112" s="17"/>
      <c r="FB112" s="17"/>
      <c r="FC112" s="17"/>
      <c r="FD112" s="17"/>
      <c r="FE112" s="17"/>
      <c r="FF112" s="17"/>
      <c r="FG112" s="17"/>
      <c r="FH112" s="17"/>
      <c r="FI112" s="17"/>
      <c r="FJ112" s="17"/>
      <c r="FK112" s="17"/>
      <c r="FL112" s="17"/>
      <c r="FM112" s="17"/>
      <c r="FN112" s="17"/>
      <c r="FO112" s="17"/>
      <c r="FP112" s="17"/>
      <c r="FQ112" s="17"/>
      <c r="FR112" s="17"/>
      <c r="FS112" s="17"/>
      <c r="FT112" s="17"/>
      <c r="FU112" s="17"/>
      <c r="FV112" s="17"/>
      <c r="FW112" s="17"/>
      <c r="FX112" s="17"/>
      <c r="FY112" s="17"/>
      <c r="FZ112" s="17"/>
      <c r="GA112" s="17"/>
      <c r="GB112" s="17"/>
      <c r="GC112" s="17"/>
      <c r="GD112" s="17"/>
      <c r="GE112" s="17"/>
      <c r="GF112" s="17"/>
      <c r="GG112" s="17"/>
      <c r="GH112" s="17"/>
      <c r="GI112" s="17"/>
      <c r="GJ112" s="17"/>
      <c r="GK112" s="17"/>
      <c r="GL112" s="17"/>
      <c r="GM112" s="17"/>
      <c r="GN112" s="17"/>
      <c r="GO112" s="17"/>
      <c r="GP112" s="17"/>
      <c r="GQ112" s="17"/>
      <c r="GR112" s="17"/>
      <c r="GS112" s="17"/>
      <c r="GT112" s="17"/>
      <c r="GU112" s="17"/>
      <c r="GV112" s="17"/>
      <c r="GW112" s="17"/>
      <c r="GX112" s="17"/>
      <c r="GY112" s="17"/>
      <c r="GZ112" s="17"/>
      <c r="HA112" s="17"/>
      <c r="HB112" s="17"/>
      <c r="HC112" s="17"/>
      <c r="HD112" s="17"/>
      <c r="HE112" s="17"/>
      <c r="HF112" s="17"/>
      <c r="HG112" s="17"/>
      <c r="HH112" s="17"/>
      <c r="HI112" s="17"/>
      <c r="HJ112" s="17"/>
      <c r="HK112" s="17"/>
      <c r="HL112" s="17"/>
      <c r="HM112" s="17"/>
      <c r="HN112" s="17"/>
      <c r="HO112" s="17"/>
      <c r="HP112" s="17"/>
      <c r="HQ112" s="17"/>
      <c r="HR112" s="17"/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  <c r="IW112" s="17"/>
      <c r="IX112" s="17"/>
      <c r="IY112" s="17"/>
      <c r="IZ112" s="17"/>
      <c r="JA112" s="17"/>
      <c r="JB112" s="17"/>
      <c r="JC112" s="17"/>
      <c r="JD112" s="17"/>
    </row>
    <row r="113" spans="1:264" s="2" customFormat="1" ht="15" customHeight="1">
      <c r="A113" s="17"/>
      <c r="B113" s="17"/>
      <c r="C113" s="17"/>
      <c r="D113" s="17"/>
      <c r="E113" s="17"/>
      <c r="F113" s="16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/>
      <c r="DU113" s="17"/>
      <c r="DV113" s="17"/>
      <c r="DW113" s="17"/>
      <c r="DX113" s="17"/>
      <c r="DY113" s="17"/>
      <c r="DZ113" s="17"/>
      <c r="EA113" s="17"/>
      <c r="EB113" s="17"/>
      <c r="EC113" s="17"/>
      <c r="ED113" s="17"/>
      <c r="EE113" s="17"/>
      <c r="EF113" s="17"/>
      <c r="EG113" s="17"/>
      <c r="EH113" s="17"/>
      <c r="EI113" s="17"/>
      <c r="EJ113" s="17"/>
      <c r="EK113" s="17"/>
      <c r="EL113" s="17"/>
      <c r="EM113" s="17"/>
      <c r="EN113" s="17"/>
      <c r="EO113" s="17"/>
      <c r="EP113" s="17"/>
      <c r="EQ113" s="17"/>
      <c r="ER113" s="17"/>
      <c r="ES113" s="17"/>
      <c r="ET113" s="17"/>
      <c r="EU113" s="17"/>
      <c r="EV113" s="17"/>
      <c r="EW113" s="17"/>
      <c r="EX113" s="17"/>
      <c r="EY113" s="17"/>
      <c r="EZ113" s="17"/>
      <c r="FA113" s="17"/>
      <c r="FB113" s="17"/>
      <c r="FC113" s="17"/>
      <c r="FD113" s="17"/>
      <c r="FE113" s="17"/>
      <c r="FF113" s="17"/>
      <c r="FG113" s="17"/>
      <c r="FH113" s="17"/>
      <c r="FI113" s="17"/>
      <c r="FJ113" s="17"/>
      <c r="FK113" s="17"/>
      <c r="FL113" s="17"/>
      <c r="FM113" s="17"/>
      <c r="FN113" s="17"/>
      <c r="FO113" s="17"/>
      <c r="FP113" s="17"/>
      <c r="FQ113" s="17"/>
      <c r="FR113" s="17"/>
      <c r="FS113" s="17"/>
      <c r="FT113" s="17"/>
      <c r="FU113" s="17"/>
      <c r="FV113" s="17"/>
      <c r="FW113" s="17"/>
      <c r="FX113" s="17"/>
      <c r="FY113" s="17"/>
      <c r="FZ113" s="17"/>
      <c r="GA113" s="17"/>
      <c r="GB113" s="17"/>
      <c r="GC113" s="17"/>
      <c r="GD113" s="17"/>
      <c r="GE113" s="17"/>
      <c r="GF113" s="17"/>
      <c r="GG113" s="17"/>
      <c r="GH113" s="17"/>
      <c r="GI113" s="17"/>
      <c r="GJ113" s="17"/>
      <c r="GK113" s="17"/>
      <c r="GL113" s="17"/>
      <c r="GM113" s="17"/>
      <c r="GN113" s="17"/>
      <c r="GO113" s="17"/>
      <c r="GP113" s="17"/>
      <c r="GQ113" s="17"/>
      <c r="GR113" s="17"/>
      <c r="GS113" s="17"/>
      <c r="GT113" s="17"/>
      <c r="GU113" s="17"/>
      <c r="GV113" s="17"/>
      <c r="GW113" s="17"/>
      <c r="GX113" s="17"/>
      <c r="GY113" s="17"/>
      <c r="GZ113" s="17"/>
      <c r="HA113" s="17"/>
      <c r="HB113" s="17"/>
      <c r="HC113" s="17"/>
      <c r="HD113" s="17"/>
      <c r="HE113" s="17"/>
      <c r="HF113" s="17"/>
      <c r="HG113" s="17"/>
      <c r="HH113" s="17"/>
      <c r="HI113" s="17"/>
      <c r="HJ113" s="17"/>
      <c r="HK113" s="17"/>
      <c r="HL113" s="17"/>
      <c r="HM113" s="17"/>
      <c r="HN113" s="17"/>
      <c r="HO113" s="17"/>
      <c r="HP113" s="17"/>
      <c r="HQ113" s="17"/>
      <c r="HR113" s="17"/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  <c r="IW113" s="17"/>
      <c r="IX113" s="17"/>
      <c r="IY113" s="17"/>
      <c r="IZ113" s="17"/>
      <c r="JA113" s="17"/>
      <c r="JB113" s="17"/>
      <c r="JC113" s="17"/>
      <c r="JD113" s="17"/>
    </row>
    <row r="114" spans="1:264" s="2" customFormat="1" ht="15" customHeight="1">
      <c r="A114" s="17"/>
      <c r="B114" s="17"/>
      <c r="C114" s="17"/>
      <c r="D114" s="17"/>
      <c r="E114" s="17"/>
      <c r="F114" s="16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/>
      <c r="DU114" s="17"/>
      <c r="DV114" s="17"/>
      <c r="DW114" s="17"/>
      <c r="DX114" s="17"/>
      <c r="DY114" s="17"/>
      <c r="DZ114" s="17"/>
      <c r="EA114" s="17"/>
      <c r="EB114" s="17"/>
      <c r="EC114" s="17"/>
      <c r="ED114" s="17"/>
      <c r="EE114" s="17"/>
      <c r="EF114" s="17"/>
      <c r="EG114" s="17"/>
      <c r="EH114" s="17"/>
      <c r="EI114" s="17"/>
      <c r="EJ114" s="17"/>
      <c r="EK114" s="17"/>
      <c r="EL114" s="17"/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/>
      <c r="FR114" s="17"/>
      <c r="FS114" s="17"/>
      <c r="FT114" s="17"/>
      <c r="FU114" s="17"/>
      <c r="FV114" s="17"/>
      <c r="FW114" s="17"/>
      <c r="FX114" s="17"/>
      <c r="FY114" s="17"/>
      <c r="FZ114" s="17"/>
      <c r="GA114" s="17"/>
      <c r="GB114" s="17"/>
      <c r="GC114" s="17"/>
      <c r="GD114" s="17"/>
      <c r="GE114" s="17"/>
      <c r="GF114" s="17"/>
      <c r="GG114" s="17"/>
      <c r="GH114" s="17"/>
      <c r="GI114" s="17"/>
      <c r="GJ114" s="17"/>
      <c r="GK114" s="17"/>
      <c r="GL114" s="17"/>
      <c r="GM114" s="17"/>
      <c r="GN114" s="17"/>
      <c r="GO114" s="17"/>
      <c r="GP114" s="17"/>
      <c r="GQ114" s="17"/>
      <c r="GR114" s="17"/>
      <c r="GS114" s="17"/>
      <c r="GT114" s="17"/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  <c r="IW114" s="17"/>
      <c r="IX114" s="17"/>
      <c r="IY114" s="17"/>
      <c r="IZ114" s="17"/>
      <c r="JA114" s="17"/>
      <c r="JB114" s="17"/>
      <c r="JC114" s="17"/>
      <c r="JD114" s="17"/>
    </row>
    <row r="115" spans="1:264" s="2" customFormat="1" ht="15" customHeight="1">
      <c r="F115" s="16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</row>
    <row r="116" spans="1:264" s="2" customFormat="1" ht="15" customHeight="1">
      <c r="F116" s="16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</row>
    <row r="117" spans="1:264" s="2" customFormat="1" ht="15" customHeight="1">
      <c r="F117" s="16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</row>
    <row r="118" spans="1:264" s="2" customFormat="1" ht="15" customHeight="1">
      <c r="F118" s="16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</row>
    <row r="119" spans="1:264" s="2" customFormat="1" ht="15" customHeight="1">
      <c r="F119" s="16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</row>
    <row r="120" spans="1:264" s="2" customFormat="1" ht="15" customHeight="1">
      <c r="F120" s="16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</row>
    <row r="121" spans="1:264" s="2" customFormat="1" ht="15" customHeight="1">
      <c r="F121" s="16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</row>
    <row r="122" spans="1:264" s="2" customFormat="1" ht="15" customHeight="1">
      <c r="F122" s="16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</row>
    <row r="123" spans="1:264" s="2" customFormat="1" ht="15" customHeight="1">
      <c r="F123" s="16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</row>
    <row r="124" spans="1:264" s="2" customFormat="1" ht="15" customHeight="1">
      <c r="F124" s="16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</row>
    <row r="125" spans="1:264" s="2" customFormat="1" ht="15" customHeight="1">
      <c r="F125" s="16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</row>
    <row r="126" spans="1:264" s="2" customFormat="1" ht="15" customHeight="1">
      <c r="F126" s="16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</row>
    <row r="127" spans="1:264" s="2" customFormat="1" ht="15" customHeight="1">
      <c r="F127" s="16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</row>
    <row r="128" spans="1:264" s="2" customFormat="1" ht="15" customHeight="1">
      <c r="F128" s="16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</row>
    <row r="129" spans="6:18" s="2" customFormat="1" ht="15" customHeight="1">
      <c r="F129" s="16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</row>
    <row r="130" spans="6:18" s="2" customFormat="1" ht="15" customHeight="1">
      <c r="F130" s="16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</row>
    <row r="131" spans="6:18" s="2" customFormat="1" ht="15" customHeight="1">
      <c r="F131" s="16"/>
      <c r="G131" s="17"/>
      <c r="H131" s="17"/>
      <c r="I131" s="17"/>
      <c r="J131" s="17"/>
      <c r="K131" s="17"/>
      <c r="L131" s="17"/>
    </row>
    <row r="132" spans="6:18" s="2" customFormat="1" ht="15" customHeight="1">
      <c r="F132" s="16"/>
      <c r="G132" s="17"/>
      <c r="H132" s="17"/>
      <c r="I132" s="17"/>
      <c r="J132" s="17"/>
      <c r="K132" s="17"/>
      <c r="L132" s="17"/>
    </row>
    <row r="133" spans="6:18" s="2" customFormat="1" ht="15" customHeight="1">
      <c r="F133" s="16"/>
      <c r="G133" s="17"/>
      <c r="H133" s="17"/>
      <c r="I133" s="17"/>
      <c r="J133" s="17"/>
      <c r="K133" s="17"/>
      <c r="L133" s="17"/>
    </row>
    <row r="134" spans="6:18" s="2" customFormat="1" ht="15" customHeight="1">
      <c r="F134" s="16"/>
      <c r="G134" s="17"/>
      <c r="H134" s="17"/>
      <c r="I134" s="17"/>
      <c r="J134" s="17"/>
      <c r="K134" s="17"/>
      <c r="L134" s="17"/>
    </row>
    <row r="135" spans="6:18" s="2" customFormat="1" ht="15" customHeight="1">
      <c r="F135" s="16"/>
      <c r="G135" s="17"/>
      <c r="H135" s="17"/>
      <c r="I135" s="17"/>
      <c r="J135" s="17"/>
      <c r="K135" s="17"/>
      <c r="L135" s="17"/>
    </row>
    <row r="136" spans="6:18" s="2" customFormat="1" ht="15" customHeight="1">
      <c r="F136" s="16"/>
      <c r="G136" s="17"/>
      <c r="H136" s="17"/>
      <c r="I136" s="17"/>
      <c r="J136" s="17"/>
      <c r="K136" s="17"/>
      <c r="L136" s="17"/>
    </row>
    <row r="137" spans="6:18" s="2" customFormat="1" ht="15" customHeight="1">
      <c r="F137" s="16"/>
      <c r="G137" s="17"/>
      <c r="H137" s="17"/>
      <c r="I137" s="17"/>
      <c r="J137" s="17"/>
      <c r="K137" s="17"/>
      <c r="L137" s="17"/>
    </row>
    <row r="138" spans="6:18" s="2" customFormat="1" ht="15" customHeight="1">
      <c r="F138" s="16"/>
      <c r="G138" s="17"/>
      <c r="H138" s="17"/>
      <c r="I138" s="17"/>
      <c r="J138" s="17"/>
      <c r="K138" s="17"/>
      <c r="L138" s="17"/>
    </row>
    <row r="139" spans="6:18" s="2" customFormat="1" ht="15" customHeight="1">
      <c r="F139" s="16"/>
      <c r="G139" s="17"/>
      <c r="H139" s="17"/>
      <c r="I139" s="17"/>
      <c r="J139" s="17"/>
      <c r="K139" s="17"/>
      <c r="L139" s="17"/>
    </row>
  </sheetData>
  <mergeCells count="6">
    <mergeCell ref="P36:Q41"/>
    <mergeCell ref="J4:K4"/>
    <mergeCell ref="J7:K7"/>
    <mergeCell ref="J8:K8"/>
    <mergeCell ref="P24:Q29"/>
    <mergeCell ref="P30:Q35"/>
  </mergeCells>
  <phoneticPr fontId="10" type="noConversion"/>
  <printOptions horizontalCentered="1"/>
  <pageMargins left="0.7" right="0.7" top="2" bottom="0.75" header="0.3" footer="0.3"/>
  <pageSetup scale="52" fitToHeight="2" orientation="landscape"/>
  <headerFooter>
    <oddHeader>&amp;F</oddHeader>
    <oddFooter>&amp;LVaste - Olivia Berthon&amp;CPage &amp;P&amp;R&amp;D</oddFoot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9D55C74ADB1FA4C87D68AB7EBACF443" ma:contentTypeVersion="18" ma:contentTypeDescription="Crée un document." ma:contentTypeScope="" ma:versionID="aaaa702e95d0df2574d65bd48157e8e6">
  <xsd:schema xmlns:xsd="http://www.w3.org/2001/XMLSchema" xmlns:xs="http://www.w3.org/2001/XMLSchema" xmlns:p="http://schemas.microsoft.com/office/2006/metadata/properties" xmlns:ns2="003377e9-c282-4798-a815-5fa6aab65c89" xmlns:ns3="2e5fdc8f-44cc-40da-bf14-941fbcb3e236" targetNamespace="http://schemas.microsoft.com/office/2006/metadata/properties" ma:root="true" ma:fieldsID="b9f4f126ac9f7d100fc16905c36346b7" ns2:_="" ns3:_="">
    <xsd:import namespace="003377e9-c282-4798-a815-5fa6aab65c89"/>
    <xsd:import namespace="2e5fdc8f-44cc-40da-bf14-941fbcb3e2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03377e9-c282-4798-a815-5fa6aab65c8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1" nillable="true" ma:taxonomy="true" ma:internalName="lcf76f155ced4ddcb4097134ff3c332f" ma:taxonomyFieldName="MediaServiceImageTags" ma:displayName="Balises d’images" ma:readOnly="false" ma:fieldId="{5cf76f15-5ced-4ddc-b409-7134ff3c332f}" ma:taxonomyMulti="true" ma:sspId="52085e09-afeb-4586-9902-17148f2fea1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5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5fdc8f-44cc-40da-bf14-941fbcb3e236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f4208a00-4b36-4e3a-aaa8-4dcd3f4aa806}" ma:internalName="TaxCatchAll" ma:showField="CatchAllData" ma:web="2e5fdc8f-44cc-40da-bf14-941fbcb3e23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e5fdc8f-44cc-40da-bf14-941fbcb3e236" xsi:nil="true"/>
    <lcf76f155ced4ddcb4097134ff3c332f xmlns="003377e9-c282-4798-a815-5fa6aab65c89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E835941-9520-4F6D-B81D-8FBB44F2604E}"/>
</file>

<file path=customXml/itemProps2.xml><?xml version="1.0" encoding="utf-8"?>
<ds:datastoreItem xmlns:ds="http://schemas.openxmlformats.org/officeDocument/2006/customXml" ds:itemID="{9BDE4E8B-EAC9-4DD1-A492-6788DB85B3F3}">
  <ds:schemaRefs>
    <ds:schemaRef ds:uri="http://schemas.microsoft.com/office/2006/metadata/properties"/>
    <ds:schemaRef ds:uri="http://schemas.microsoft.com/office/infopath/2007/PartnerControls"/>
    <ds:schemaRef ds:uri="890dff00-d05d-482b-baee-b3bb7f454e9c"/>
    <ds:schemaRef ds:uri="2cb6093d-ee6a-409d-ade7-a3b28df45f92"/>
  </ds:schemaRefs>
</ds:datastoreItem>
</file>

<file path=customXml/itemProps3.xml><?xml version="1.0" encoding="utf-8"?>
<ds:datastoreItem xmlns:ds="http://schemas.openxmlformats.org/officeDocument/2006/customXml" ds:itemID="{43943F0C-5E8A-4743-A63F-23DA37C2025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Chaalis DPGF LOT 3 AGENCEMENT</vt:lpstr>
      <vt:lpstr>'Chaalis DPGF LOT 3 AGENCEMENT'!Zone_d_impression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Laure Soro</cp:lastModifiedBy>
  <cp:revision/>
  <dcterms:created xsi:type="dcterms:W3CDTF">2024-05-23T16:38:23Z</dcterms:created>
  <dcterms:modified xsi:type="dcterms:W3CDTF">2026-01-27T15:55:10Z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0x010100C9D55C74ADB1FA4C87D68AB7EBACF443</vt:lpwstr>
  </property>
  <property fmtid="{D5CDD505-2E9C-101B-9397-08002B2CF9AE}" pid="3" name="MediaServiceImageTags">
    <vt:lpwstr/>
  </property>
</Properties>
</file>